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33792" yWindow="-14220" windowWidth="16596" windowHeight="15480" activeTab="4"/>
  </bookViews>
  <sheets>
    <sheet name="9.1" sheetId="6" r:id="rId1"/>
    <sheet name="9.2" sheetId="3" r:id="rId2"/>
    <sheet name="9.3" sheetId="4" r:id="rId3"/>
    <sheet name="9.4" sheetId="7" r:id="rId4"/>
    <sheet name="9.5" sheetId="8" r:id="rId5"/>
    <sheet name="НДС" sheetId="9" state="hidden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2" i="8" l="1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1" i="8"/>
  <c r="I10" i="8"/>
  <c r="I8" i="8"/>
  <c r="I7" i="8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21" i="4"/>
  <c r="I20" i="4"/>
  <c r="I19" i="4"/>
  <c r="I14" i="4"/>
  <c r="I13" i="4"/>
  <c r="I12" i="4"/>
  <c r="I11" i="4"/>
  <c r="I10" i="4"/>
  <c r="I9" i="4"/>
  <c r="I8" i="4"/>
  <c r="I7" i="4"/>
  <c r="I6" i="4"/>
  <c r="I5" i="4"/>
  <c r="I4" i="4"/>
  <c r="G9" i="3"/>
  <c r="G8" i="3"/>
  <c r="G7" i="3"/>
  <c r="G6" i="3"/>
  <c r="G5" i="3"/>
  <c r="G4" i="3"/>
  <c r="G16" i="3"/>
  <c r="G15" i="3"/>
  <c r="G14" i="3"/>
  <c r="G13" i="3"/>
  <c r="G12" i="3"/>
  <c r="G11" i="3"/>
  <c r="H140" i="6"/>
  <c r="H139" i="6"/>
  <c r="H138" i="6"/>
  <c r="H137" i="6"/>
  <c r="H136" i="6"/>
  <c r="H135" i="6"/>
  <c r="H134" i="6"/>
  <c r="H133" i="6"/>
  <c r="H132" i="6"/>
  <c r="H131" i="6"/>
  <c r="H130" i="6"/>
  <c r="H129" i="6"/>
  <c r="H128" i="6"/>
  <c r="H127" i="6"/>
  <c r="H126" i="6"/>
  <c r="H125" i="6"/>
  <c r="H124" i="6"/>
  <c r="H123" i="6"/>
  <c r="H122" i="6"/>
  <c r="H121" i="6"/>
  <c r="H120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1" i="6"/>
  <c r="H50" i="6"/>
  <c r="H49" i="6"/>
  <c r="H48" i="6"/>
  <c r="H47" i="6"/>
  <c r="H46" i="6"/>
  <c r="H45" i="6"/>
  <c r="H44" i="6"/>
  <c r="H43" i="6"/>
  <c r="H42" i="6"/>
  <c r="H41" i="6"/>
  <c r="H39" i="6"/>
  <c r="H38" i="6"/>
  <c r="H37" i="6"/>
  <c r="H36" i="6"/>
  <c r="H35" i="6"/>
  <c r="H34" i="6"/>
  <c r="H33" i="6"/>
  <c r="H32" i="6"/>
  <c r="H31" i="6"/>
  <c r="H30" i="6"/>
  <c r="H29" i="6"/>
  <c r="H28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144" i="6" l="1"/>
  <c r="H143" i="6"/>
  <c r="H142" i="6"/>
  <c r="H141" i="6"/>
  <c r="H53" i="6"/>
  <c r="H52" i="6"/>
</calcChain>
</file>

<file path=xl/sharedStrings.xml><?xml version="1.0" encoding="utf-8"?>
<sst xmlns="http://schemas.openxmlformats.org/spreadsheetml/2006/main" count="1358" uniqueCount="689">
  <si>
    <t>144B3769</t>
  </si>
  <si>
    <t>Кожух для VMTD Compact 28</t>
  </si>
  <si>
    <t>004U8267</t>
  </si>
  <si>
    <t>Кожух</t>
  </si>
  <si>
    <t>Основные технические характеристики</t>
  </si>
  <si>
    <t>Группа скидок</t>
  </si>
  <si>
    <t>Нет</t>
  </si>
  <si>
    <t>Кодовый номер</t>
  </si>
  <si>
    <t>DN присоединения</t>
  </si>
  <si>
    <t>9.2. Узел смешения</t>
  </si>
  <si>
    <t>PL03-RTD</t>
  </si>
  <si>
    <t>088U0552</t>
  </si>
  <si>
    <t>088U0551</t>
  </si>
  <si>
    <t>088U0550</t>
  </si>
  <si>
    <t>088U0549</t>
  </si>
  <si>
    <t>088U0548</t>
  </si>
  <si>
    <t>088U0547</t>
  </si>
  <si>
    <t>088U0546</t>
  </si>
  <si>
    <t>088U0545</t>
  </si>
  <si>
    <t>088U0544</t>
  </si>
  <si>
    <t>088U0543</t>
  </si>
  <si>
    <t>088U0542</t>
  </si>
  <si>
    <t>9.3. Коллекторы распределительные</t>
  </si>
  <si>
    <t>9.3.1. Дополнительные принадлежности и запасные части</t>
  </si>
  <si>
    <t>Описание</t>
  </si>
  <si>
    <t>Кол-во в упаковке, шт.</t>
  </si>
  <si>
    <t>FHF-EA - автоматический воздухоотводчик с продувочным клапаном концевой секции распределительного коллектора</t>
  </si>
  <si>
    <t>FHF-EM - ручной воздухоотводчик с продувочным клапаном концевой секции распределительного коллектора</t>
  </si>
  <si>
    <t>088U0585</t>
  </si>
  <si>
    <t>FHF-MB - кронштейн для крепления распределительного коллектора</t>
  </si>
  <si>
    <t>–</t>
  </si>
  <si>
    <t>50–65</t>
  </si>
  <si>
    <t>65–100</t>
  </si>
  <si>
    <t>80–125</t>
  </si>
  <si>
    <t>100–125</t>
  </si>
  <si>
    <t>100–150</t>
  </si>
  <si>
    <t>125–150</t>
  </si>
  <si>
    <t>125–125</t>
  </si>
  <si>
    <t>150–150</t>
  </si>
  <si>
    <t>Конфигурация «2 + 2»</t>
  </si>
  <si>
    <t>Конфигурация «3 + 3»</t>
  </si>
  <si>
    <t>Конфигурация «4 + 4»</t>
  </si>
  <si>
    <t>Конфигурация «5 + 5»</t>
  </si>
  <si>
    <t>Конфигурация «6 + 6»</t>
  </si>
  <si>
    <t>Конфигурация «7 + 7»</t>
  </si>
  <si>
    <t>Конфигурация «8 + 8»</t>
  </si>
  <si>
    <t>Конфигурация «9 + 9»</t>
  </si>
  <si>
    <t>Конфигурация «10 + 10»</t>
  </si>
  <si>
    <t>Конфигурация «11 + 11»</t>
  </si>
  <si>
    <t>Конфигурация «12 + 12»</t>
  </si>
  <si>
    <t>Подключение к стояку</t>
  </si>
  <si>
    <t>004U8245</t>
  </si>
  <si>
    <t>004U8246</t>
  </si>
  <si>
    <t>Akva Lux II TDP-F тип 1</t>
  </si>
  <si>
    <t>Akva Lux II TDP-F тип 2</t>
  </si>
  <si>
    <t>004U8089</t>
  </si>
  <si>
    <t>004U8090</t>
  </si>
  <si>
    <t>004U8407</t>
  </si>
  <si>
    <t>004U8273</t>
  </si>
  <si>
    <t>Termix One тип 1</t>
  </si>
  <si>
    <t>Termix One тип 2</t>
  </si>
  <si>
    <t>Termix One тип 3</t>
  </si>
  <si>
    <t>144B3802</t>
  </si>
  <si>
    <r>
      <t>1)</t>
    </r>
    <r>
      <rPr>
        <sz val="10"/>
        <rFont val="Arial Cyr"/>
        <charset val="204"/>
      </rPr>
      <t xml:space="preserve"> Максимальная тепловая мощность зависит от расходов сред и температурных графиков первичного и вторичного контура. 
</t>
    </r>
    <r>
      <rPr>
        <vertAlign val="superscript"/>
        <sz val="10"/>
        <rFont val="Arial Cyr"/>
        <charset val="204"/>
      </rPr>
      <t>2)</t>
    </r>
    <r>
      <rPr>
        <sz val="10"/>
        <rFont val="Arial Cyr"/>
        <charset val="204"/>
      </rPr>
      <t xml:space="preserve"> Далее приведен список стандартного оборудования. Возможно модификация и изготовление МТП/КТП под заказ. Подробности уточняйте у представителей компании Данфосс в Вашем регионе</t>
    </r>
  </si>
  <si>
    <t>PL08-SUBS</t>
  </si>
  <si>
    <t>Кожух для VVX Compact 28</t>
  </si>
  <si>
    <t>нет</t>
  </si>
  <si>
    <t>147/102</t>
  </si>
  <si>
    <t>Termix VVX 3-3 Compact 28</t>
  </si>
  <si>
    <t>147/95</t>
  </si>
  <si>
    <t>Termix VVX 3-2 Compact 28</t>
  </si>
  <si>
    <t>147/57</t>
  </si>
  <si>
    <t>Termix VVX 3-1 Compact 28</t>
  </si>
  <si>
    <t>115/102</t>
  </si>
  <si>
    <t>Termix VVX 2-3 Compact 28</t>
  </si>
  <si>
    <t>115/95</t>
  </si>
  <si>
    <t>Termix VVX 2-2 Compact 28</t>
  </si>
  <si>
    <t>115/57</t>
  </si>
  <si>
    <t>Termix VVX 2-1 Compact 28</t>
  </si>
  <si>
    <t>94/102</t>
  </si>
  <si>
    <t>Termix VVX 1-3 Compact 28</t>
  </si>
  <si>
    <t>94/95</t>
  </si>
  <si>
    <t>Termix VVX 1-2 Compact 28</t>
  </si>
  <si>
    <t>94/57</t>
  </si>
  <si>
    <t>Termix VVX 1-1 Compact 28</t>
  </si>
  <si>
    <t>28/53</t>
  </si>
  <si>
    <t>да</t>
  </si>
  <si>
    <t>Akva Lux II VX H2WP тип 2 HE + тип 2 ГВС*</t>
  </si>
  <si>
    <t>004U8276</t>
  </si>
  <si>
    <t>21/53</t>
  </si>
  <si>
    <t>Akva Lux II VX H2WP тип 1 HE + тип 2 ГВС*</t>
  </si>
  <si>
    <t>004U8275</t>
  </si>
  <si>
    <t>28/41</t>
  </si>
  <si>
    <t>Akva Lux II VX H2WP тип 2 HE + тип 1 ГВС*</t>
  </si>
  <si>
    <t>004U8274</t>
  </si>
  <si>
    <t>21/41</t>
  </si>
  <si>
    <t>Akva Lux II VX H2WP тип 1 HE + тип 1 ГВС*</t>
  </si>
  <si>
    <t>Тепловые пункты для независимого отопления и ГВС</t>
  </si>
  <si>
    <t>Нименование</t>
  </si>
  <si>
    <t>Кожух для Termix VVX-B</t>
  </si>
  <si>
    <t>43/74</t>
  </si>
  <si>
    <t>Termix VVX-B 3-3</t>
  </si>
  <si>
    <t>144H0025</t>
  </si>
  <si>
    <t>43/61</t>
  </si>
  <si>
    <t>Termix VVX-B 3-2</t>
  </si>
  <si>
    <t>144H0024</t>
  </si>
  <si>
    <t>43/41</t>
  </si>
  <si>
    <t>Termix VVX-B 3-1</t>
  </si>
  <si>
    <t>144H0023</t>
  </si>
  <si>
    <t>30/74</t>
  </si>
  <si>
    <t>Termix VVX-B 2-3</t>
  </si>
  <si>
    <t>144H0022</t>
  </si>
  <si>
    <t>30/61</t>
  </si>
  <si>
    <t>Termix VVX-B 2-2</t>
  </si>
  <si>
    <t>144H0021</t>
  </si>
  <si>
    <t>30/41</t>
  </si>
  <si>
    <t>Termix VVX-B 2-1</t>
  </si>
  <si>
    <t>144H0020</t>
  </si>
  <si>
    <t>19/74</t>
  </si>
  <si>
    <t>Termix VVX-B 1-3</t>
  </si>
  <si>
    <t>144H0019</t>
  </si>
  <si>
    <t>19/61</t>
  </si>
  <si>
    <t>Termix VVX-B 1-2</t>
  </si>
  <si>
    <t>144H0018</t>
  </si>
  <si>
    <t>19/41</t>
  </si>
  <si>
    <t>Т мах/Р мах: 120 °С / 10 бар, мин. перепад: 50 кПа,
Вес: до 32 кг; габариты с:кожухом H 810 x W 540 x D 430
Диаметр труб: 18 мм;
Тип подключения: резьба внутренняя G 3/4"</t>
  </si>
  <si>
    <t>Termix VVX-B 1-1</t>
  </si>
  <si>
    <t>144H0017</t>
  </si>
  <si>
    <t>Akva Lux II VX HWP тип 2 HE + тип 2 ГВС</t>
  </si>
  <si>
    <t>004U8271</t>
  </si>
  <si>
    <t>Akva Lux II VX HWP тип 1 HE + тип 2 ГВС</t>
  </si>
  <si>
    <t>004U8270</t>
  </si>
  <si>
    <t>Akva Lux II VX HWP тип 2 HE + тип 1 ГВС</t>
  </si>
  <si>
    <t>004U8268</t>
  </si>
  <si>
    <t>Akva Lux II VX HWP тип 1 HE + тип 1 ГВС</t>
  </si>
  <si>
    <t>Akva Lux II VX тип 2 ГВС + тип 2 HE</t>
  </si>
  <si>
    <t>004U8448</t>
  </si>
  <si>
    <t>Akva Lux II VX тип 2 ГВС + тип 1 HE</t>
  </si>
  <si>
    <t>004U8449</t>
  </si>
  <si>
    <t>Akva Lux II VX тип 1 ГВС + тип 1 HE</t>
  </si>
  <si>
    <t>004U8446</t>
  </si>
  <si>
    <t>66/147</t>
  </si>
  <si>
    <t>66/115</t>
  </si>
  <si>
    <t>66/94</t>
  </si>
  <si>
    <t>Termix VMTD MIX 3-3 Compact 28</t>
  </si>
  <si>
    <t>Termix VMTD MIX 3-2 Compact 28</t>
  </si>
  <si>
    <t>Termix VMTD MIX 3-1 Compact 28</t>
  </si>
  <si>
    <t>Termix VMTD MIX 2-3 Compact 28</t>
  </si>
  <si>
    <t>Termix VMTD MIX 2-2 Compact 28</t>
  </si>
  <si>
    <t>Termix VMTD MIX 2-1 Compact 28</t>
  </si>
  <si>
    <t>Termix VMTD MIX 1-3 Compact 28</t>
  </si>
  <si>
    <t>Termix VMTD MIX 1-2 Compact 28</t>
  </si>
  <si>
    <t>Т мах/Р мах: 120 °С / 10(16) бар, мин. перепад: 50 кПа,
Вес: до 50 кг; габариты: H 940 x W 750 x D 440
Диаметр труб: 28 мм;
Тип подключения: резьба наружная G 1"</t>
  </si>
  <si>
    <t>Termix VMTD MIX 1-1 Compact 28</t>
  </si>
  <si>
    <t>Кожух с дверцей, H 800 x W 540 x D 242 mm</t>
  </si>
  <si>
    <t>144B3804</t>
  </si>
  <si>
    <t>12/79</t>
  </si>
  <si>
    <t>144B3824</t>
  </si>
  <si>
    <t>12/74</t>
  </si>
  <si>
    <t>144B3823</t>
  </si>
  <si>
    <t>12/61</t>
  </si>
  <si>
    <t>144B3822</t>
  </si>
  <si>
    <t>12/41</t>
  </si>
  <si>
    <t>144B3821</t>
  </si>
  <si>
    <t>004U8916</t>
  </si>
  <si>
    <t>004U8915</t>
  </si>
  <si>
    <t>004U8914</t>
  </si>
  <si>
    <t>Т мах/Р мах: 120 °С / 10 бар, мин. перепад: 50 кПа,
Вес: до 25 кг; габариты: H 780 x W 530 x D 150
Диаметр труб: 18 мм;
Тип подключения: резьба наружная G 3/4"</t>
  </si>
  <si>
    <t>004U8913</t>
  </si>
  <si>
    <t>Лакированная сталь</t>
  </si>
  <si>
    <t>Кожух с дверцей, H 740 x W 600 x D 200 mm</t>
  </si>
  <si>
    <t>12/53</t>
  </si>
  <si>
    <t>Akva Lux II S-F тип 2, ECL 210</t>
  </si>
  <si>
    <t>144B2114</t>
  </si>
  <si>
    <t>Akva Lux II S-F тип 1, ECL 210</t>
  </si>
  <si>
    <t>144B2112</t>
  </si>
  <si>
    <t>Akva Lux II S-F тип 2, ECL 110,</t>
  </si>
  <si>
    <t>144B2354</t>
  </si>
  <si>
    <t>Akva Lux II S-F тип 1, ECL 110</t>
  </si>
  <si>
    <t>144B2353</t>
  </si>
  <si>
    <t>Akva Lux II S-F тип 2, зональным клапаном</t>
  </si>
  <si>
    <t>144B2346</t>
  </si>
  <si>
    <t>Т мах/Р мах: 90 °С / 10 бар, мин. перепад: 50 кПа,
Вес: до 25 кг; габариты: H 572 x W 458 x D 150
Диаметр труб: 18 мм; Без изоляции
Тип подключения: резьба наружная G 3/4"</t>
  </si>
  <si>
    <t>Akva Lux II S-F тип 1, зональным клапаном</t>
  </si>
  <si>
    <t>144B2345</t>
  </si>
  <si>
    <t>Тепловые пункты для зависимого отопления (со смесительным узлом) и ГВС</t>
  </si>
  <si>
    <t>144B3673</t>
  </si>
  <si>
    <t>15/79</t>
  </si>
  <si>
    <t>Termix VMTD-F-B-4 с зональным клапаном</t>
  </si>
  <si>
    <t>144B3864</t>
  </si>
  <si>
    <t>15/74</t>
  </si>
  <si>
    <t>Termix VMTD-F-B-3 с зональным клапаном</t>
  </si>
  <si>
    <t>144B3863</t>
  </si>
  <si>
    <t>15/61</t>
  </si>
  <si>
    <t>Termix VMTD-F-B-2 с зональным клапаном</t>
  </si>
  <si>
    <t>144B3862</t>
  </si>
  <si>
    <t>15/41</t>
  </si>
  <si>
    <t>Termix VMTD-F-B-1 с зональным клапаном</t>
  </si>
  <si>
    <t>144B3861</t>
  </si>
  <si>
    <t>Termix VMTD-F-B-4</t>
  </si>
  <si>
    <t>144H0234</t>
  </si>
  <si>
    <t>Termix VMTD-F-B-3</t>
  </si>
  <si>
    <t>144H0233</t>
  </si>
  <si>
    <t>Termix VMTD-F-B-2</t>
  </si>
  <si>
    <t>144H0232</t>
  </si>
  <si>
    <t>Т мах/Р мах: 120 °С / 10 бар, мин. перепад: 50 кПа,
Вес: до 20 кг; габариты: H 640 x W 530 x D 150
Диаметр труб: 18 мм; Без изоляции
Тип подключения: резьба наружная G 3/4"</t>
  </si>
  <si>
    <t>Termix VMTD-F-B-1</t>
  </si>
  <si>
    <t>144H0231</t>
  </si>
  <si>
    <t>15/53</t>
  </si>
  <si>
    <t>Akva Lux II TDP-F тип 2, зональным клапаном</t>
  </si>
  <si>
    <t>144B2032</t>
  </si>
  <si>
    <t>Akva Lux II TDP-F тип 1, зональным клапаном</t>
  </si>
  <si>
    <t>144B2031</t>
  </si>
  <si>
    <t>Тепловые пункты для зависимого отопления и ГВС</t>
  </si>
  <si>
    <t>Кожух для Termix VX Compact 28</t>
  </si>
  <si>
    <t>144B3937</t>
  </si>
  <si>
    <t>102/-</t>
  </si>
  <si>
    <t>Termix VX-3 Compact 28</t>
  </si>
  <si>
    <t>95/-</t>
  </si>
  <si>
    <t>Termix VX-2 Compact 28</t>
  </si>
  <si>
    <t>57/-</t>
  </si>
  <si>
    <t>Termix VX-1 Compact 28</t>
  </si>
  <si>
    <t>Кожух для Termix VX</t>
  </si>
  <si>
    <t>144B3918</t>
  </si>
  <si>
    <t>43/-</t>
  </si>
  <si>
    <t>Termix VX-3 ECL Comfort 210/A237*</t>
  </si>
  <si>
    <t>144B3930</t>
  </si>
  <si>
    <t>30/-</t>
  </si>
  <si>
    <t>Termix VX-2 ECL Comfort 210/A237*</t>
  </si>
  <si>
    <t>144B3929</t>
  </si>
  <si>
    <t>19/-</t>
  </si>
  <si>
    <t>Termix VX-1 ECL Comfort 210/A237*</t>
  </si>
  <si>
    <t>144B3928</t>
  </si>
  <si>
    <t>Termix VX-3</t>
  </si>
  <si>
    <t>144B3936</t>
  </si>
  <si>
    <t>Termix VX-2</t>
  </si>
  <si>
    <t>144B3935</t>
  </si>
  <si>
    <t>Termix VX-1</t>
  </si>
  <si>
    <t>144B3934</t>
  </si>
  <si>
    <t>Тепловые пункты для независимого отопления</t>
  </si>
  <si>
    <t>Кожух для Termix BV, тип 6-8</t>
  </si>
  <si>
    <t>144B3951</t>
  </si>
  <si>
    <t>Кожух для Termix BV, тип 2-5</t>
  </si>
  <si>
    <t>144B3952</t>
  </si>
  <si>
    <t>-/276</t>
  </si>
  <si>
    <t>Termix BV тип 8 E-CP с эл. Контроллером</t>
  </si>
  <si>
    <t>144B3964</t>
  </si>
  <si>
    <t>-/260</t>
  </si>
  <si>
    <t>Termix BV тип 7 E-CP с эл. контроллером</t>
  </si>
  <si>
    <t>144B3963</t>
  </si>
  <si>
    <t>-/238</t>
  </si>
  <si>
    <t>Termix BV тип 6 E-CP с эл. контроллером</t>
  </si>
  <si>
    <t>144B3962</t>
  </si>
  <si>
    <t>Termix BV тип 8 T-CP с AVTB 20 + AVTB 25</t>
  </si>
  <si>
    <t>144B3957</t>
  </si>
  <si>
    <t>Termix BV тип 7 T-CP с AVTB 20 + AVTB 20</t>
  </si>
  <si>
    <t>144B3956</t>
  </si>
  <si>
    <t>Termix BV тип 6 T-CP с AVTB 20 + AVTB20</t>
  </si>
  <si>
    <t>144B3955</t>
  </si>
  <si>
    <t>Termix BV тип 5 T-CP с AVTB 20 + AVTB 20</t>
  </si>
  <si>
    <t>004B6209</t>
  </si>
  <si>
    <t>-/131</t>
  </si>
  <si>
    <t>Termix BV тип 4 T-CP с AVTB 20 + AVTB 15</t>
  </si>
  <si>
    <t>144B3954</t>
  </si>
  <si>
    <t>-/116</t>
  </si>
  <si>
    <t>Termix BV тип 3 T-CP с AVTB 20</t>
  </si>
  <si>
    <t>004B6207</t>
  </si>
  <si>
    <t>-/94</t>
  </si>
  <si>
    <t>Termix BV тип 2 T-CP с AVTB 20</t>
  </si>
  <si>
    <t>144B3953</t>
  </si>
  <si>
    <t>-/66</t>
  </si>
  <si>
    <t>Termix One тип 3 с cover</t>
  </si>
  <si>
    <t>144B3982</t>
  </si>
  <si>
    <t>-/49</t>
  </si>
  <si>
    <t>Termix One тип 2 с cover</t>
  </si>
  <si>
    <t>144B3981</t>
  </si>
  <si>
    <t>-/39</t>
  </si>
  <si>
    <t>Termix One тип 1 с cover</t>
  </si>
  <si>
    <t>144B3980</t>
  </si>
  <si>
    <t>144B3979</t>
  </si>
  <si>
    <t>144B3978</t>
  </si>
  <si>
    <t>144B3977</t>
  </si>
  <si>
    <t>-/53</t>
  </si>
  <si>
    <t>Akva Lux II тип 2 (XB06H-1 40)</t>
  </si>
  <si>
    <t>-/41</t>
  </si>
  <si>
    <t>Akva Lux II тип 1 (XB06H-1 26)</t>
  </si>
  <si>
    <t>004U8244</t>
  </si>
  <si>
    <t>004U8243</t>
  </si>
  <si>
    <r>
      <t>Тепловые пункты для приготовления горячей воды (теплообменник ГВС)</t>
    </r>
    <r>
      <rPr>
        <b/>
        <vertAlign val="superscript"/>
        <sz val="12"/>
        <rFont val="Arial Cyr"/>
        <charset val="204"/>
      </rPr>
      <t>2)</t>
    </r>
  </si>
  <si>
    <r>
      <t>Максимальная нагрузка
отопление/ГВС</t>
    </r>
    <r>
      <rPr>
        <b/>
        <vertAlign val="superscript"/>
        <sz val="10"/>
        <rFont val="Arial Cyr"/>
        <charset val="204"/>
      </rPr>
      <t>1)</t>
    </r>
    <r>
      <rPr>
        <b/>
        <sz val="10"/>
        <rFont val="Arial Cyr"/>
        <charset val="204"/>
      </rPr>
      <t>, кВт</t>
    </r>
  </si>
  <si>
    <t>Тепловые пункты для зависимого отопления</t>
  </si>
  <si>
    <t>144H1353</t>
  </si>
  <si>
    <t>HD-Mix 18E тип 1</t>
  </si>
  <si>
    <t>Т мах/Р мах: 120 °С / 10 бар, мин. перепад: 50 кПа
Вес: до 20 кг; габариты в кожухе: H 800 x W 540 x D 360
Диаметр труб: 18 мм.
Тип подключения: резьба внутренняя G 3/4"</t>
  </si>
  <si>
    <t>5/-</t>
  </si>
  <si>
    <t>144H1354</t>
  </si>
  <si>
    <t>HD-Mix 18E тип 2</t>
  </si>
  <si>
    <t>13/-</t>
  </si>
  <si>
    <t>144H1355</t>
  </si>
  <si>
    <t>HD-Mix 18E тип 3</t>
  </si>
  <si>
    <t>22/-</t>
  </si>
  <si>
    <t>144H1356</t>
  </si>
  <si>
    <t>HD-Mix 18E тип 4</t>
  </si>
  <si>
    <t>35/-</t>
  </si>
  <si>
    <t>144H1357</t>
  </si>
  <si>
    <t>HD-Mix 18E тип 5</t>
  </si>
  <si>
    <t>45/-</t>
  </si>
  <si>
    <t>144B3877</t>
  </si>
  <si>
    <t>Кожух для HD-Mix 18</t>
  </si>
  <si>
    <t>144H1358</t>
  </si>
  <si>
    <t>HD-Mix 28E тип 1</t>
  </si>
  <si>
    <t>75/-</t>
  </si>
  <si>
    <t>144H1359</t>
  </si>
  <si>
    <t>HD-Mix 28E тип 2</t>
  </si>
  <si>
    <t>100/-</t>
  </si>
  <si>
    <t>144H1360</t>
  </si>
  <si>
    <t>HD-Mix 28E тип 3</t>
  </si>
  <si>
    <t>125/-</t>
  </si>
  <si>
    <t>Кожух для HD-Mix 28</t>
  </si>
  <si>
    <t>144H1361</t>
  </si>
  <si>
    <t>HD-Mix 32E тип 1</t>
  </si>
  <si>
    <t>180/-</t>
  </si>
  <si>
    <t>144H1362</t>
  </si>
  <si>
    <t>HD-Mix 32E тип 2</t>
  </si>
  <si>
    <t>210/-</t>
  </si>
  <si>
    <t>Т мах/Р мах: 120 °С / 10 бар, мин.перепад: 50 кПа Вес: до 60 кг; габариты: H 1000 x W 1100 x D 420 Диаметр труб: 32 мм. Тип подключения: резьба внутренняя G 5/4"</t>
  </si>
  <si>
    <t>Т мах/Р мах: 120 °С / 10 бар, мин.перепад: 50 кПа Вес: до 40 кг; габариты в кожухе: H 940 x W 640 x D 522 Диаметр труб: 28 мм. Тип подключения: резьба внутренняя G 1"</t>
  </si>
  <si>
    <t>144H1372</t>
  </si>
  <si>
    <t>144H1373</t>
  </si>
  <si>
    <t>144H1374</t>
  </si>
  <si>
    <t>144H1388</t>
  </si>
  <si>
    <t>Termix VX-1 Compact 32</t>
  </si>
  <si>
    <t>140/-</t>
  </si>
  <si>
    <t>144H1389</t>
  </si>
  <si>
    <t>Termix VX-2 Compact 32</t>
  </si>
  <si>
    <t>170/-</t>
  </si>
  <si>
    <t>Termix VMTD-F-MIX-B-1</t>
  </si>
  <si>
    <t>Termix VMTD-F-MIX-B-2</t>
  </si>
  <si>
    <t>Termix VMTD-F-MIX-B-3</t>
  </si>
  <si>
    <t>Termix VMTD-F-MIX-B-4</t>
  </si>
  <si>
    <t>144B3805</t>
  </si>
  <si>
    <t>Termix VMTD-MIX-B-1 с зональным клапаном</t>
  </si>
  <si>
    <t>144B3806</t>
  </si>
  <si>
    <t>Termix VMTD-MIX-B-2 с зональным клапаном</t>
  </si>
  <si>
    <t>144B3807</t>
  </si>
  <si>
    <t>Termix VMTD-MIX-B-3 с зональным клапаном</t>
  </si>
  <si>
    <t>144B3808</t>
  </si>
  <si>
    <t>Termix VMTD-MIX-B-4 с зональным клапаном</t>
  </si>
  <si>
    <t>Termix VMTD-F-MIX-B-1 с ECL  110*, тепл. изол.</t>
  </si>
  <si>
    <t>Termix VMTD-F-MIX-B-2 с ECL  110*, тепл. изол.</t>
  </si>
  <si>
    <t>Termix VMTD-F-MIX-B-3 с ECL  110*, тепл. изол.</t>
  </si>
  <si>
    <t>Termix VMTD-F-MIX-B-4 с ECL  110*, тепл. изол.</t>
  </si>
  <si>
    <t>144H1363</t>
  </si>
  <si>
    <t>144H1364</t>
  </si>
  <si>
    <t>144H1365</t>
  </si>
  <si>
    <t>144H1366</t>
  </si>
  <si>
    <t>144H1367</t>
  </si>
  <si>
    <t>144H1368</t>
  </si>
  <si>
    <t>144H1369</t>
  </si>
  <si>
    <t>144H1370</t>
  </si>
  <si>
    <t>144H1371</t>
  </si>
  <si>
    <t>144H0044</t>
  </si>
  <si>
    <t>Termix VVX-B 1-1 с ECL 210/A237*, тепл. изол.</t>
  </si>
  <si>
    <t>144H0045</t>
  </si>
  <si>
    <t>Termix VVX-B 1-2 с ECL 210/A237*, тепл. изол.</t>
  </si>
  <si>
    <t>144H0046</t>
  </si>
  <si>
    <t>Termix VVX-B 1-3 с ECL 210/A237*, тепл. изол.</t>
  </si>
  <si>
    <t>144H0047</t>
  </si>
  <si>
    <t>Termix VVX-B 2-1 с ECL 210/A237*, тепл. изол.</t>
  </si>
  <si>
    <t>144H0048</t>
  </si>
  <si>
    <t>Termix VVX-B 2-2 с ECL 210/A237*, тепл. изол.</t>
  </si>
  <si>
    <t>144H0049</t>
  </si>
  <si>
    <t>Termix VVX-B 2-3 с ECL 210/A237*, тепл. изол.</t>
  </si>
  <si>
    <t>144H0050</t>
  </si>
  <si>
    <t>Termix VVX-B 3-1 с ECL 210/A237*, тепл. изол.</t>
  </si>
  <si>
    <t>144H0051</t>
  </si>
  <si>
    <t>Termix VVX-B 3-2 с ECL 210/A237*, тепл. изол.</t>
  </si>
  <si>
    <t>144H0052</t>
  </si>
  <si>
    <t>Termix VVX-B 3-3 с ECL 210/A237*, тепл. изол.</t>
  </si>
  <si>
    <t>144H1375</t>
  </si>
  <si>
    <t>144H1376</t>
  </si>
  <si>
    <t>144H1377</t>
  </si>
  <si>
    <t>144H1378</t>
  </si>
  <si>
    <t>144H1379</t>
  </si>
  <si>
    <t>144H1380</t>
  </si>
  <si>
    <t>144H1381</t>
  </si>
  <si>
    <t>144H1382</t>
  </si>
  <si>
    <t>144H1383</t>
  </si>
  <si>
    <t>144H1390</t>
  </si>
  <si>
    <t>Termix VVX 1-1 Compact 32</t>
  </si>
  <si>
    <t>144H1391</t>
  </si>
  <si>
    <t>Termix VVX 1-2 Compact 32</t>
  </si>
  <si>
    <t>144H1392</t>
  </si>
  <si>
    <t>Termix VVX 2-1 Compact 32</t>
  </si>
  <si>
    <t>144H1393</t>
  </si>
  <si>
    <t>Termix VVX 2-2 Compact 32</t>
  </si>
  <si>
    <t>Левое</t>
  </si>
  <si>
    <t>Правое</t>
  </si>
  <si>
    <t>PL08-TDU</t>
  </si>
  <si>
    <t>088U0785</t>
  </si>
  <si>
    <t>088U0786</t>
  </si>
  <si>
    <t>DN присоединения, мм</t>
  </si>
  <si>
    <t>DN отводов, мм</t>
  </si>
  <si>
    <t>DN, мм</t>
  </si>
  <si>
    <t>Присоединение к стояку DN, мм</t>
  </si>
  <si>
    <t>Распределительные коллекторы типа FHF для систем водяного отопления с внутренней резьбой, Тмакс. = 90 °С, PN = 10 бар</t>
  </si>
  <si>
    <t>DN балансировочных клапанов APT/CNT</t>
  </si>
  <si>
    <t>Размер присоединения к стояку, дюймы</t>
  </si>
  <si>
    <t>Размер выходов из коллектора, дюймы</t>
  </si>
  <si>
    <t>R 3/4</t>
  </si>
  <si>
    <t>3/4</t>
  </si>
  <si>
    <t>PL03-HDU</t>
  </si>
  <si>
    <t>Тепловой пункт АУУ-С для системы отопления или вентиляции по зависимой схеме с двухходовым регулирующим клапаном для напольного монтажа</t>
  </si>
  <si>
    <t xml:space="preserve">АУУ-С-050-065-P-D V2 </t>
  </si>
  <si>
    <t>АУУ-С-065-100-P-D V2</t>
  </si>
  <si>
    <t>АУУ-С-080-125-P-D V2</t>
  </si>
  <si>
    <t>АУУ-С-100-125-P-D V2</t>
  </si>
  <si>
    <t>АУУ-С-100-150-P-D V2</t>
  </si>
  <si>
    <t>АУУ-С-125-150-P-D V2</t>
  </si>
  <si>
    <t>RU PL32-STD</t>
  </si>
  <si>
    <t>50-50</t>
  </si>
  <si>
    <t>65-65</t>
  </si>
  <si>
    <t>АУУ-С-050-050-P-D V2</t>
  </si>
  <si>
    <t>АУУ-С-065-065-P-D V2</t>
  </si>
  <si>
    <t>АУУ-С-080-080-P-D V2</t>
  </si>
  <si>
    <t>АУУ-С-100-100-P-D V2</t>
  </si>
  <si>
    <t>АУУ-С-125-125-P-D V2</t>
  </si>
  <si>
    <t>АУУ-С-150-150-P-D V2</t>
  </si>
  <si>
    <t>Тепловой пункт АУУ-С для системы отопления или вентиляции по зависимой схеме с трехходовым регулирующим клапаном для напольного монтажа</t>
  </si>
  <si>
    <t>Для индивидуального расчета БТП перейдите по ссылке: rucoecom.danfoss.com/HeatPlatform/KB3</t>
  </si>
  <si>
    <r>
      <t>Т</t>
    </r>
    <r>
      <rPr>
        <vertAlign val="subscript"/>
        <sz val="10"/>
        <rFont val="Arial Cyr"/>
        <charset val="204"/>
      </rPr>
      <t>мах</t>
    </r>
    <r>
      <rPr>
        <sz val="10"/>
        <rFont val="Arial Cyr"/>
        <charset val="204"/>
      </rPr>
      <t>/Р</t>
    </r>
    <r>
      <rPr>
        <vertAlign val="subscript"/>
        <sz val="10"/>
        <rFont val="Arial Cyr"/>
        <charset val="204"/>
      </rPr>
      <t>мах</t>
    </r>
    <r>
      <rPr>
        <sz val="10"/>
        <rFont val="Arial Cyr"/>
        <charset val="204"/>
      </rPr>
      <t>: 120 °С/16 бар, мин. перепад: 50 кПа,
Вес: до 80 кг; габариты с кожухом: H 1000 x W 1500 x D 425 Диаметр труб: 32 мм; Тип подключения: резьба наружная G 5/4"/G 1"</t>
    </r>
  </si>
  <si>
    <t>Тмах/Рмах: 120 °С/16 бар, мин. перепад: 50 кПа,
Вес: до 75 кг; габариты с кожухом: H 940 x W 800 x D 522
Диаметр труб: 28 мм;
Тип подключения: резьба наружная G 1"</t>
  </si>
  <si>
    <t>Тмах/Рмах: 120 °С/16 бар, мин. перепад: 50 кПа,
Вес: до 60 кг; габариты с:кожухом H 861 x W 700 x D 380
Диаметр труб: 18 мм; смес. узел для теплых полов,
Тип подключения: резьба внутренняя G 3/4"</t>
  </si>
  <si>
    <t>Тмах/Рмах: 120 °С/16 бар, мин. перепад: 50 кПа,
Вес: до 52 кг; габариты с:кожухом H 861 x W 600 x D 381
Диаметр труб: 18 мм;
Тип подключения: резьба внутренняя G 3/4"</t>
  </si>
  <si>
    <t>Тмах/Рмах: 120 °С/16 бар, мин. перепад: 50 кПа Вес:до 70 кг; габариты: H1000 x W1100 x D425 Диаметр труб: 28 мм; Тип подключения: резьба внутренняя G 5/4"</t>
  </si>
  <si>
    <t>Тмах/Рмах: 120 °С/16 бар, мин. перепад: 50 кПа
Вес: до 50 кг; габариты в кожухе: H 940 x W 640 x D 522
Диаметр труб: 28 мм; теплоизолирован только ТО.
Тип подключения: резьба внутренняя G 1"</t>
  </si>
  <si>
    <t>Тмах/Рмах: 120 °С/16 бар, мин. перепад: 50 кПа
Вес: до 30 кг; габариты в кожухе: H 800 x W 540 x D 430
Диаметр труб: 18 мм; теплоизолирован только ТО, бак расширительный 12 литров.
Тип подключения: резьба внутренняя G 3/4"</t>
  </si>
  <si>
    <t>Тмах/Рмах: 120 °С/16 бар, мин. перепад: 50 кПа
Вес: до 40 кг; габариты в кожухе: 
H 800 x W 540 x D 360 (тип 2-5)
H 1000 x W 950 x D 525 (тип 6-8)
Диаметр труб: 20 мм (тип 2-5), 28 мм (тип 6-8); Без изоляции
Тип подключения: резьба внутренняя G 1", контур циркуляции - резьба внутренняя G 3/4"</t>
  </si>
  <si>
    <t>Тмах/Рмах: 120 °С/16 бар, мин. перепад: 50 кПа
Вес: до 12 кг; габариты в кожухе: H 470 x W 315 x D 165
Диаметр труб: 18 мм; Без изоляции
Тип подключения: резьба наружная G 3/4"</t>
  </si>
  <si>
    <t>Тмах/Рмах: 120 °С/16 бар, мин. перепад: 50 кПа
Вес: до 9 кг; габариты в кожухе: H 463 x W 310 x D 210
Диаметр труб: 18 мм; Полнопокрывная изоляция
Тип подключения: резьба наружная G 3/4"</t>
  </si>
  <si>
    <t>9.5. Шкаф с узлом присоединения квартирной системы отопления ШКСО-1</t>
  </si>
  <si>
    <t>Узлы для периметральной разводки СО</t>
  </si>
  <si>
    <t>Встраиваемый корпус</t>
  </si>
  <si>
    <t>003L1254</t>
  </si>
  <si>
    <t>003L1255</t>
  </si>
  <si>
    <t>Приставной корпус</t>
  </si>
  <si>
    <t>003L1256</t>
  </si>
  <si>
    <t>003L1257</t>
  </si>
  <si>
    <t>Узлы для лучевой разводки СО</t>
  </si>
  <si>
    <t>003L1258</t>
  </si>
  <si>
    <t>ШКСО-1 В2 П тип 1. Квартирный распределительный шкаф на 2 отвода. Правое Подключение. Встраиваемый корпус</t>
  </si>
  <si>
    <t>003L1259</t>
  </si>
  <si>
    <t>ШКСО-1 В3 П тип 1. Квартирный распределительный шкаф на 3 отвода. Правое Подключение. Встраиваемый корпус</t>
  </si>
  <si>
    <t>003L1260</t>
  </si>
  <si>
    <t>ШКСО-1 В4 П тип 1. Квартирный распределительный шкаф на 4 отвода. Правое Подключение. Встраиваемый корпус</t>
  </si>
  <si>
    <t>003L1261</t>
  </si>
  <si>
    <t>ШКСО-1 В5 П тип 1. Квартирный распределительный шкаф на 5 отводов. Правое Подключение. Встраиваемый корпус</t>
  </si>
  <si>
    <t>003L1262</t>
  </si>
  <si>
    <t>ШКСО-1 В6 П тип 1. Квартирный распределительный шкаф на 6 отводов. Правое Подключение. Встраиваемый корпус</t>
  </si>
  <si>
    <t>003L1263</t>
  </si>
  <si>
    <t>ШКСО-1 В7 П тип 1. Квартирный распределительный шкаф на 7 отводов. Правое Подключение. Встраиваемый корпус</t>
  </si>
  <si>
    <t>003L1264</t>
  </si>
  <si>
    <t>ШКСО-1 В8 П тип 1. Квартирный распределительный шкаф на 8 отводов. Правое Подключение. Встраиваемый корпус</t>
  </si>
  <si>
    <t>003L1265</t>
  </si>
  <si>
    <t>ШКСО-1 В2 Л тип 1. Квартирный распределительный шкаф на 2 отвода. Левое Подключение. Встраиваемый корпус</t>
  </si>
  <si>
    <t>003L1266</t>
  </si>
  <si>
    <t>ШКСО-1 В3 Л тип 1. Квартирный распределительный шкаф на 3 отвода. Левое Подключение. Встраиваемый корпус</t>
  </si>
  <si>
    <t>003L1267</t>
  </si>
  <si>
    <t>ШКСО-1 В4 Л тип 1. Квартирный распределительный шкаф на 4 отвода. Левое Подключение. Встраиваемый корпус</t>
  </si>
  <si>
    <t>003L1268</t>
  </si>
  <si>
    <t>ШКСО-1 В5 Л тип 1. Квартирный распределительный шкаф на 5 отводов. Левое Подключение. Встраиваемый корпус</t>
  </si>
  <si>
    <t>003L1269</t>
  </si>
  <si>
    <t>ШКСО-1 В6 Л тип 1. Квартирный распределительный шкаф на 6 отводов. Левое Подключение. Встраиваемый корпус</t>
  </si>
  <si>
    <t>003L1270</t>
  </si>
  <si>
    <t>ШКСО-1 В7 Л тип 1. Квартирный распределительный шкаф на 7 отводов. Левое Подключение. Встраиваемый корпус</t>
  </si>
  <si>
    <t>003L1271</t>
  </si>
  <si>
    <t>ШКСО-1 В8 Л тип 1. Квартирный распределительный шкаф на 8 отводов. Левое Подключение. Встраиваемый корпус</t>
  </si>
  <si>
    <t>003L1272</t>
  </si>
  <si>
    <t>ШКСО-1 В2 П тип 2. Квартирный распределительный шкаф на 2 отвода. Правое Подключение. Приставной корпус</t>
  </si>
  <si>
    <t>003L1273</t>
  </si>
  <si>
    <t>ШКСО-1 В3 П тип 2. Квартирный распределительный шкаф на 3 отвода. Правое Подключение. Приставной корпус</t>
  </si>
  <si>
    <t>003L1274</t>
  </si>
  <si>
    <t>ШКСО-1 В4 П тип 2. Квартирный распределительный шкаф на 4 отвода. Правое Подключение. Приставной корпус</t>
  </si>
  <si>
    <t>003L1275</t>
  </si>
  <si>
    <t>ШКСО-1 В5 П тип 2. Квартирный распределительный шкаф на 5 отводов. Правое Подключение. Приставной корпус</t>
  </si>
  <si>
    <t>003L1276</t>
  </si>
  <si>
    <t>ШКСО-1 В6 П тип 2. Квартирный распределительный шкаф на 6 отводов. Правое Подключение. Приставной корпус</t>
  </si>
  <si>
    <t>003L1277</t>
  </si>
  <si>
    <t>ШКСО-1 В7 П тип 2. Квартирный распределительный шкаф на 7 отводов. Правое Подключение. Приставной корпус</t>
  </si>
  <si>
    <t>003L1278</t>
  </si>
  <si>
    <t>ШКСО-1 В8 П тип 2. Квартирный распределительный шкаф на 8 отводов. Правое Подключение. Приставной корпус</t>
  </si>
  <si>
    <t>003L1279</t>
  </si>
  <si>
    <t>ШКСО-1 В2 Л тип 2. Квартирный распределительный шкаф на 2 отвода. Левое Подключение. Приставной корпус</t>
  </si>
  <si>
    <t>003L1280</t>
  </si>
  <si>
    <t>ШКСО-1 В3 Л тип 2. Квартирный распределительный шкаф на 3 отвода. Левое Подключение. Приставной корпус</t>
  </si>
  <si>
    <t>003L1281</t>
  </si>
  <si>
    <t>ШКСО-1 В4 Л тип 2. Квартирный распределительный шкаф на 4 отвода. Левое Подключение. Приставной корпус</t>
  </si>
  <si>
    <t>003L1282</t>
  </si>
  <si>
    <t>ШКСО-1 В5 Л тип 2. Квартирный распределительный шкаф на 5 отводов. Левое Подключение. Приставной корпус</t>
  </si>
  <si>
    <t>003L1283</t>
  </si>
  <si>
    <t>ШКСО-1 В6 Л тип 2. Квартирный распределительный шкаф на 6 отводов. Левое Подключение. Приставной корпус</t>
  </si>
  <si>
    <t>003L1284</t>
  </si>
  <si>
    <t>ШКСО-1 В7 Л тип 2. Квартирный распределительный шкаф на 7 отводов. Левое Подключение. Приставной корпус</t>
  </si>
  <si>
    <t>003L1285</t>
  </si>
  <si>
    <t>ШКСО-1 В8 Л тип 2. Квартирный распределительный шкаф на 8 отводов. Левое Подключение. Приставной корпус</t>
  </si>
  <si>
    <r>
      <t>Шкаф с узлом присоединения квартирной системы отопления - 1 (ШКСО-1) для подключения к двухтрубной горизонтальной системе отопления Т</t>
    </r>
    <r>
      <rPr>
        <b/>
        <vertAlign val="subscript"/>
        <sz val="10"/>
        <rFont val="Arial Cyr"/>
        <charset val="204"/>
      </rPr>
      <t xml:space="preserve">макс. </t>
    </r>
    <r>
      <rPr>
        <b/>
        <sz val="10"/>
        <rFont val="Arial Cyr"/>
        <charset val="204"/>
      </rPr>
      <t>= 95 °С, PN = 10 бар</t>
    </r>
  </si>
  <si>
    <t>80-80</t>
  </si>
  <si>
    <t>100-100</t>
  </si>
  <si>
    <t>PN = 16 бар, Tмакс. = 150 °С. Габариты макс.: 3771 х 1800 х 893 мм. Насосы: одинарный или сдвоенный. Мин. перепад: 50 кПа. В состав оборудования входит: РПД прямого действия, регулирующий клапан, насос одинарный или сдвоенный, запорная арматура. Регулирование температуры в системе отопления осуществляется с помощью электронного контроллера и регулирующего клапана в зависимости от датчика наружного воздуха</t>
  </si>
  <si>
    <t>PN = 16 бар, Tмакс. = 150 °С. Габариты макс.: 3034 х 1800 х 1008 мм. Насосы: одинарный или сдвоенный. Мин. перепад: 50 кПа. В состав оборудования входит: РПД прямого действия, регулирующий клапан, насос одинарный или сдвоенный, запорная арматура. Регулирование температуры в системе отопления осуществляется с помощью электронного контроллера и регулирующего клапана в зависимости от датчика наружного воздуха</t>
  </si>
  <si>
    <t>9.1 Малые и квартирные тепловые пункты</t>
  </si>
  <si>
    <r>
      <t>Наименование БТП</t>
    </r>
    <r>
      <rPr>
        <b/>
        <vertAlign val="superscript"/>
        <sz val="10"/>
        <rFont val="Arial Cyr"/>
        <charset val="204"/>
      </rPr>
      <t>1)</t>
    </r>
  </si>
  <si>
    <t>150U6301</t>
  </si>
  <si>
    <t>150U6302</t>
  </si>
  <si>
    <t>150U6303</t>
  </si>
  <si>
    <t>150U6304</t>
  </si>
  <si>
    <t>150U6305</t>
  </si>
  <si>
    <t>150U6306</t>
  </si>
  <si>
    <t>150U6307</t>
  </si>
  <si>
    <t>150U6308</t>
  </si>
  <si>
    <t>150U6309</t>
  </si>
  <si>
    <t>150U6310</t>
  </si>
  <si>
    <t>150U6311</t>
  </si>
  <si>
    <t>150U6312</t>
  </si>
  <si>
    <t>150U6313</t>
  </si>
  <si>
    <t>150U6314</t>
  </si>
  <si>
    <t>150U6315</t>
  </si>
  <si>
    <t>150U6316</t>
  </si>
  <si>
    <t>150U6317</t>
  </si>
  <si>
    <t>150U6318</t>
  </si>
  <si>
    <t>150U6319</t>
  </si>
  <si>
    <t>150U6320</t>
  </si>
  <si>
    <t>150U6321</t>
  </si>
  <si>
    <t>150U6322</t>
  </si>
  <si>
    <t>150U6323</t>
  </si>
  <si>
    <t>150U6324</t>
  </si>
  <si>
    <t>150U6325</t>
  </si>
  <si>
    <t>150U6326</t>
  </si>
  <si>
    <t>150U6327</t>
  </si>
  <si>
    <t>150U6328</t>
  </si>
  <si>
    <t>150U6329</t>
  </si>
  <si>
    <t>150U6330</t>
  </si>
  <si>
    <t>150U6331</t>
  </si>
  <si>
    <t>150U6332</t>
  </si>
  <si>
    <t>150U6333</t>
  </si>
  <si>
    <t>150U6334</t>
  </si>
  <si>
    <t>150U6335</t>
  </si>
  <si>
    <t>150U6336</t>
  </si>
  <si>
    <t>150U6337</t>
  </si>
  <si>
    <t>150U6338</t>
  </si>
  <si>
    <t>150U6339</t>
  </si>
  <si>
    <t>150U6340</t>
  </si>
  <si>
    <t>150U6341</t>
  </si>
  <si>
    <t>150U6342</t>
  </si>
  <si>
    <t>150U6343</t>
  </si>
  <si>
    <t>150U6344</t>
  </si>
  <si>
    <t>150U6345</t>
  </si>
  <si>
    <t>150U6346</t>
  </si>
  <si>
    <t>150U6347</t>
  </si>
  <si>
    <t>150U6348</t>
  </si>
  <si>
    <t>150U6349</t>
  </si>
  <si>
    <t>150U6350</t>
  </si>
  <si>
    <t>150U6351</t>
  </si>
  <si>
    <t>150U6352</t>
  </si>
  <si>
    <t>150U6353</t>
  </si>
  <si>
    <t>150U6354</t>
  </si>
  <si>
    <t>150U6355</t>
  </si>
  <si>
    <t>150U6356</t>
  </si>
  <si>
    <t>150U6357</t>
  </si>
  <si>
    <t>150U6358</t>
  </si>
  <si>
    <t>150U6359</t>
  </si>
  <si>
    <t>150U6360</t>
  </si>
  <si>
    <t>150U6361</t>
  </si>
  <si>
    <t>150U6362</t>
  </si>
  <si>
    <t>150U6363</t>
  </si>
  <si>
    <t>150U6364</t>
  </si>
  <si>
    <t>150U6365</t>
  </si>
  <si>
    <t>150U6366</t>
  </si>
  <si>
    <t>150U6367</t>
  </si>
  <si>
    <t>150U6368</t>
  </si>
  <si>
    <t>150U6369</t>
  </si>
  <si>
    <t>150U6370</t>
  </si>
  <si>
    <t>150U6371</t>
  </si>
  <si>
    <t>150U6372</t>
  </si>
  <si>
    <t>150U6373</t>
  </si>
  <si>
    <t>150U6374</t>
  </si>
  <si>
    <t>150U6375</t>
  </si>
  <si>
    <t>150U6376</t>
  </si>
  <si>
    <t>150U6377</t>
  </si>
  <si>
    <t>150U6378</t>
  </si>
  <si>
    <t>150U6379</t>
  </si>
  <si>
    <t>150U6380</t>
  </si>
  <si>
    <t>150U6381</t>
  </si>
  <si>
    <t>150U6382</t>
  </si>
  <si>
    <t>150U6383</t>
  </si>
  <si>
    <t>150U6384</t>
  </si>
  <si>
    <t>TDU.5 DN50-2L-20-CNT15-APT15-MNT15</t>
  </si>
  <si>
    <t>TDU.5 DN50-3L-20-CNT15-APT15-MNT15</t>
  </si>
  <si>
    <t>TDU.5 DN50-4L-20-CNT15-APT15-MNT15</t>
  </si>
  <si>
    <t>TDU.5 DN50-5L-20-CNT15-APT15-MNT15</t>
  </si>
  <si>
    <t>TDU.5 DN50-6L-20-CNT15-APT15-MNT15</t>
  </si>
  <si>
    <t>TDU.5 DN50-7L-20-CNT15-APT15-MNT15</t>
  </si>
  <si>
    <t>TDU.5 DN50-8L-20-CNT15-APT15-MNT15</t>
  </si>
  <si>
    <t>TDU.5 DN50-2L-20-CNT15-APT15-MSVB15</t>
  </si>
  <si>
    <t>TDU.5 DN50-3L-20-CNT15-APT15-MSVB15</t>
  </si>
  <si>
    <t>TDU.5 DN50-4L-20-CNT15-APT15-MSVB15</t>
  </si>
  <si>
    <t>TDU.5 DN50-5L-20-CNT15-APT15-MSVB15</t>
  </si>
  <si>
    <t>TDU.5 DN50-6L-20-CNT15-APT15-MSVB15</t>
  </si>
  <si>
    <t>TDU.5 DN50-7L-20-CNT15-APT15-MSVB15</t>
  </si>
  <si>
    <t>TDU.5 DN50-8L-20-CNT15-APT15-MSVB15</t>
  </si>
  <si>
    <t>TDU.5 DN50-2L-25-CNT20-APT20-MNT15</t>
  </si>
  <si>
    <t>TDU.5 DN50-3L-25-CNT20-APT20-MNT15</t>
  </si>
  <si>
    <t>TDU.5 DN50-4L-25-CNT20-APT20-MNT15</t>
  </si>
  <si>
    <t>TDU.5 DN50-5L-25-CNT20-APT20-MNT15</t>
  </si>
  <si>
    <t>TDU.5 DN50-6L-25-CNT20-APT20-MNT15</t>
  </si>
  <si>
    <t>TDU.5 DN50-7L-25-CNT20-APT20-MNT15</t>
  </si>
  <si>
    <t>TDU.5 DN50-8L-25-CNT20-APT20-MNT15</t>
  </si>
  <si>
    <t>TDU.5 DN50-2L-25-CNT20-APT20-MSVB15</t>
  </si>
  <si>
    <t>TDU.5 DN50-3L-25-CNT20-APT20-MSVB15</t>
  </si>
  <si>
    <t>TDU.5 DN50-4L-25-CNT20-APT20-MSVB15</t>
  </si>
  <si>
    <t>TDU.5 DN50-5L-25-CNT20-APT20-MSVB15</t>
  </si>
  <si>
    <t>TDU.5 DN50-6L-25-CNT20-APT20-MSVB15</t>
  </si>
  <si>
    <t>TDU.5 DN50-7L-25-CNT20-APT20-MSVB15</t>
  </si>
  <si>
    <t>TDU.5 DN50-8L-25-CNT20-APT20-MSVB15</t>
  </si>
  <si>
    <t>TDU.5 DN50-2L-32-CNT25-APT25-MNT15</t>
  </si>
  <si>
    <t>TDU.5 DN50-3L-32-CNT25-APT25-MNT15</t>
  </si>
  <si>
    <t>TDU.5 DN50-4L-32-CNT25-APT25-MNT15</t>
  </si>
  <si>
    <t>TDU.5 DN50-5L-32-CNT25-APT25-MNT15</t>
  </si>
  <si>
    <t>TDU.5 DN50-6L-32-CNT25-APT25-MNT15</t>
  </si>
  <si>
    <t>TDU.5 DN50-7L-32-CNT25-APT25-MNT15</t>
  </si>
  <si>
    <t>TDU.5 DN50-8L-32-CNT25-APT25-MNT15</t>
  </si>
  <si>
    <t>TDU.5 DN50-2L-32-CNT25-APT25-MSVB15</t>
  </si>
  <si>
    <t>TDU.5 DN50-3L-32-CNT25-APT25-MSVB15</t>
  </si>
  <si>
    <t>TDU.5 DN50-4L-32-CNT25-APT25-MSVB15</t>
  </si>
  <si>
    <t>TDU.5 DN50-5L-32-CNT25-APT25-MSVB15</t>
  </si>
  <si>
    <t>TDU.5 DN50-6L-32-CNT25-APT25-MSVB15</t>
  </si>
  <si>
    <t>TDU.5 DN50-7L-32-CNT25-APT25-MSVB15</t>
  </si>
  <si>
    <t>TDU.5 DN50-8L-32-CNT25-APT25-MSVB15</t>
  </si>
  <si>
    <t>TDU.5 DN50-2R-20-CNT15-APT15-MNT15</t>
  </si>
  <si>
    <t>TDU.5 DN50-3R-20-CNT15-APT15-MNT15</t>
  </si>
  <si>
    <t>TDU.5 DN50-4R-20-CNT15-APT15-MNT15</t>
  </si>
  <si>
    <t>TDU.5 DN50-5R-20-CNT15-APT15-MNT15</t>
  </si>
  <si>
    <t>TDU.5 DN50-6R-20-CNT15-APT15-MNT15</t>
  </si>
  <si>
    <t>TDU.5 DN50-7R-20-CNT15-APT15-MNT15</t>
  </si>
  <si>
    <t>TDU.5 DN50-8R-20-CNT15-APT15-MNT15</t>
  </si>
  <si>
    <t>TDU.5 DN50-2R-20-CNT15-APT15-MSVB15</t>
  </si>
  <si>
    <t>TDU.5 DN50-3R-20-CNT15-APT15-MSVB15</t>
  </si>
  <si>
    <t>TDU.5 DN50-4R-20-CNT15-APT15-MSVB15</t>
  </si>
  <si>
    <t>TDU.5 DN50-5R-20-CNT15-APT15-MSVB15</t>
  </si>
  <si>
    <t>TDU.5 DN50-6R-20-CNT15-APT15-MSVB15</t>
  </si>
  <si>
    <t>TDU.5 DN50-7R-20-CNT15-APT15-MSVB15</t>
  </si>
  <si>
    <t>TDU.5 DN50-8R-20-CNT15-APT15-MSVB15</t>
  </si>
  <si>
    <t>TDU.5 DN50-2R-25-CNT20-APT20-MNT15</t>
  </si>
  <si>
    <t>TDU.5 DN50-3R-25-CNT20-APT20-MNT15</t>
  </si>
  <si>
    <t>TDU.5 DN50-4R-25-CNT20-APT20-MNT15</t>
  </si>
  <si>
    <t>TDU.5 DN50-5R-25-CNT20-APT20-MNT15</t>
  </si>
  <si>
    <t>TDU.5 DN50-6R-25-CNT20-APT20-MNT15</t>
  </si>
  <si>
    <t>TDU.5 DN50-7R-25-CNT20-APT20-MNT15</t>
  </si>
  <si>
    <t>TDU.5 DN50-8R-25-CNT20-APT20-MNT15</t>
  </si>
  <si>
    <t>TDU.5 DN50-2R-25-CNT20-APT20-MSVB15</t>
  </si>
  <si>
    <t>TDU.5 DN50-3R-25-CNT20-APT20-MSVB15</t>
  </si>
  <si>
    <t>TDU.5 DN50-4R-25-CNT20-APT20-MSVB15</t>
  </si>
  <si>
    <t>TDU.5 DN50-5R-25-CNT20-APT20-MSVB15</t>
  </si>
  <si>
    <t>TDU.5 DN50-6R-25-CNT20-APT20-MSVB15</t>
  </si>
  <si>
    <t>TDU.5 DN50-7R-25-CNT20-APT20-MSVB15</t>
  </si>
  <si>
    <t>TDU.5 DN50-8R-25-CNT20-APT20-MSVB15</t>
  </si>
  <si>
    <t>TDU.5 DN50-2R-32-CNT25-APT25-MNT15</t>
  </si>
  <si>
    <t>TDU.5 DN50-3R-32-CNT25-APT25-MNT15</t>
  </si>
  <si>
    <t>TDU.5 DN50-4R-32-CNT25-APT25-MNT15</t>
  </si>
  <si>
    <t>TDU.5 DN50-5R-32-CNT25-APT25-MNT15</t>
  </si>
  <si>
    <t>TDU.5 DN50-6R-32-CNT25-APT25-MNT15</t>
  </si>
  <si>
    <t>TDU.5 DN50-7R-32-CNT25-APT25-MNT15</t>
  </si>
  <si>
    <t>TDU.5 DN50-8R-32-CNT25-APT25-MNT15</t>
  </si>
  <si>
    <t>TDU.5 DN50-2R-32-CNT25-APT25-MSVB15</t>
  </si>
  <si>
    <t>TDU.5 DN50-3R-32-CNT25-APT25-MSVB15</t>
  </si>
  <si>
    <t>TDU.5 DN50-4R-32-CNT25-APT25-MSVB15</t>
  </si>
  <si>
    <t>TDU.5 DN50-5R-32-CNT25-APT25-MSVB15</t>
  </si>
  <si>
    <t>TDU.5 DN50-6R-32-CNT25-APT25-MSVB15</t>
  </si>
  <si>
    <t>TDU.5 DN50-7R-32-CNT25-APT25-MSVB15</t>
  </si>
  <si>
    <t>TDU.5 DN50-8R-32-CNT25-APT25-MSVB15</t>
  </si>
  <si>
    <t>ШКСО-1 В1 П тип 1. Квартирный распределительный шкаф на 1 отвод. Правое подключение. Встраиваемый корпус</t>
  </si>
  <si>
    <t>ШКСО-1 В1 Л тип 1. Квартирный распределительный шкаф на 1 отвод. Левое подключение. Встраиваемый корпус</t>
  </si>
  <si>
    <t>ШКСО-1 В1 П тип 2. Квартирный распределительный шкаф на 1 отвод. Правое подключение. Приставной корпус</t>
  </si>
  <si>
    <t>ШКСО-1 В1 Л тип 2. Квартирный распределительный шкаф на 1 отвод. Левое подключение. Приставной корпус</t>
  </si>
  <si>
    <r>
      <rPr>
        <vertAlign val="superscript"/>
        <sz val="10"/>
        <rFont val="Arial Cyr"/>
        <charset val="204"/>
      </rPr>
      <t>1)</t>
    </r>
    <r>
      <rPr>
        <sz val="10"/>
        <rFont val="Arial Cyr"/>
        <charset val="204"/>
      </rPr>
      <t xml:space="preserve"> Для получения кодового номера на БТП обратитесь к представителю Данфосс в вашем регионе</t>
    </r>
  </si>
  <si>
    <t>9.4. Узел распределительный этажный TDU.5</t>
  </si>
  <si>
    <t>Узел распределительный этажный TDU.5. Тмакс. = 95 °С, PN = 10 бар</t>
  </si>
  <si>
    <t>Цена без НДС, евро</t>
  </si>
  <si>
    <t>Цена с НДС,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</si>
</sst>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vertAlign val="superscript"/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vertAlign val="superscript"/>
      <sz val="12"/>
      <name val="Arial Cyr"/>
      <charset val="204"/>
    </font>
    <font>
      <u/>
      <sz val="10"/>
      <color theme="10"/>
      <name val="Arial Cyr"/>
      <charset val="204"/>
    </font>
    <font>
      <b/>
      <sz val="11"/>
      <color theme="1" tint="0.14999847407452621"/>
      <name val="Arial Cyr"/>
      <charset val="204"/>
    </font>
    <font>
      <vertAlign val="subscript"/>
      <sz val="10"/>
      <name val="Arial Cyr"/>
      <charset val="204"/>
    </font>
    <font>
      <b/>
      <vertAlign val="subscript"/>
      <sz val="10"/>
      <name val="Arial Cyr"/>
      <charset val="204"/>
    </font>
    <font>
      <sz val="10"/>
      <color theme="1" tint="0.14999847407452621"/>
      <name val="Arial Cyr"/>
      <charset val="204"/>
    </font>
    <font>
      <b/>
      <sz val="10"/>
      <color theme="10"/>
      <name val="Arial Cyr"/>
      <charset val="204"/>
    </font>
    <font>
      <b/>
      <sz val="10"/>
      <color rgb="FF0066FF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/>
    <xf numFmtId="9" fontId="6" fillId="0" borderId="0" applyFont="0" applyFill="0" applyBorder="0" applyAlignment="0" applyProtection="0"/>
    <xf numFmtId="3" fontId="6" fillId="4" borderId="1">
      <alignment horizontal="right" vertical="center"/>
      <protection hidden="1"/>
    </xf>
    <xf numFmtId="0" fontId="6" fillId="0" borderId="0"/>
    <xf numFmtId="0" fontId="1" fillId="5" borderId="7" applyBorder="0">
      <alignment horizontal="center" vertical="center" wrapText="1"/>
    </xf>
    <xf numFmtId="0" fontId="6" fillId="0" borderId="0"/>
  </cellStyleXfs>
  <cellXfs count="13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NumberFormat="1"/>
    <xf numFmtId="0" fontId="0" fillId="0" borderId="0" xfId="0" applyNumberFormat="1" applyFill="1"/>
    <xf numFmtId="49" fontId="0" fillId="0" borderId="0" xfId="0" applyNumberFormat="1"/>
    <xf numFmtId="49" fontId="0" fillId="0" borderId="0" xfId="0" applyNumberFormat="1" applyFont="1" applyAlignment="1">
      <alignment wrapText="1"/>
    </xf>
    <xf numFmtId="0" fontId="7" fillId="0" borderId="0" xfId="0" applyNumberFormat="1" applyFont="1" applyFill="1"/>
    <xf numFmtId="0" fontId="0" fillId="0" borderId="0" xfId="0" applyNumberFormat="1" applyFill="1" applyBorder="1" applyAlignment="1"/>
    <xf numFmtId="9" fontId="0" fillId="0" borderId="0" xfId="2" applyFont="1"/>
    <xf numFmtId="49" fontId="0" fillId="0" borderId="0" xfId="0" applyNumberFormat="1" applyFill="1"/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/>
    </xf>
    <xf numFmtId="0" fontId="0" fillId="0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0" fillId="0" borderId="9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2" fillId="4" borderId="9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0" fillId="0" borderId="1" xfId="0" applyNumberFormat="1" applyFill="1" applyBorder="1"/>
    <xf numFmtId="0" fontId="0" fillId="0" borderId="1" xfId="0" applyNumberFormat="1" applyFill="1" applyBorder="1" applyAlignment="1">
      <alignment horizontal="left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Fill="1" applyBorder="1" applyAlignment="1"/>
    <xf numFmtId="2" fontId="0" fillId="0" borderId="1" xfId="0" applyNumberFormat="1" applyFill="1" applyBorder="1"/>
    <xf numFmtId="4" fontId="0" fillId="0" borderId="1" xfId="0" applyNumberFormat="1" applyFill="1" applyBorder="1" applyAlignment="1">
      <alignment vertical="center"/>
    </xf>
    <xf numFmtId="2" fontId="0" fillId="0" borderId="0" xfId="0" applyNumberFormat="1" applyFill="1"/>
    <xf numFmtId="0" fontId="0" fillId="0" borderId="9" xfId="0" applyFill="1" applyBorder="1" applyAlignment="1"/>
    <xf numFmtId="0" fontId="0" fillId="0" borderId="2" xfId="0" applyFill="1" applyBorder="1" applyAlignment="1"/>
    <xf numFmtId="2" fontId="7" fillId="0" borderId="1" xfId="0" applyNumberFormat="1" applyFont="1" applyFill="1" applyBorder="1"/>
    <xf numFmtId="2" fontId="6" fillId="0" borderId="1" xfId="4" applyNumberFormat="1" applyFill="1" applyBorder="1"/>
    <xf numFmtId="0" fontId="2" fillId="4" borderId="8" xfId="0" applyNumberFormat="1" applyFont="1" applyFill="1" applyBorder="1" applyAlignment="1">
      <alignment vertical="center"/>
    </xf>
    <xf numFmtId="0" fontId="2" fillId="4" borderId="9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164" fontId="0" fillId="0" borderId="9" xfId="0" applyNumberFormat="1" applyFill="1" applyBorder="1" applyAlignment="1">
      <alignment vertical="center" wrapText="1"/>
    </xf>
    <xf numFmtId="0" fontId="1" fillId="0" borderId="9" xfId="0" applyFont="1" applyFill="1" applyBorder="1" applyAlignment="1">
      <alignment horizontal="left"/>
    </xf>
    <xf numFmtId="164" fontId="1" fillId="0" borderId="8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left"/>
    </xf>
    <xf numFmtId="2" fontId="11" fillId="0" borderId="0" xfId="0" applyNumberFormat="1" applyFont="1" applyFill="1" applyAlignment="1">
      <alignment horizontal="left" vertical="center"/>
    </xf>
    <xf numFmtId="2" fontId="0" fillId="0" borderId="9" xfId="0" applyNumberFormat="1" applyFill="1" applyBorder="1" applyAlignment="1">
      <alignment vertical="center" wrapText="1"/>
    </xf>
    <xf numFmtId="2" fontId="0" fillId="0" borderId="2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6" fillId="0" borderId="0" xfId="6"/>
    <xf numFmtId="4" fontId="1" fillId="0" borderId="1" xfId="0" applyNumberFormat="1" applyFont="1" applyFill="1" applyBorder="1" applyAlignment="1">
      <alignment vertical="center"/>
    </xf>
    <xf numFmtId="164" fontId="0" fillId="0" borderId="12" xfId="0" applyNumberForma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2" fontId="0" fillId="0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15" fillId="4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Font="1"/>
    <xf numFmtId="0" fontId="14" fillId="0" borderId="0" xfId="1" applyFont="1" applyFill="1" applyAlignment="1">
      <alignment horizontal="left" vertical="center"/>
    </xf>
    <xf numFmtId="0" fontId="15" fillId="0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NumberFormat="1" applyFill="1" applyBorder="1"/>
    <xf numFmtId="0" fontId="0" fillId="0" borderId="2" xfId="0" applyNumberFormat="1" applyFont="1" applyFill="1" applyBorder="1"/>
    <xf numFmtId="0" fontId="16" fillId="0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left" vertical="center"/>
    </xf>
    <xf numFmtId="2" fontId="0" fillId="0" borderId="9" xfId="0" applyNumberFormat="1" applyFill="1" applyBorder="1" applyAlignment="1">
      <alignment horizontal="left"/>
    </xf>
    <xf numFmtId="2" fontId="0" fillId="0" borderId="3" xfId="0" applyNumberFormat="1" applyFill="1" applyBorder="1"/>
    <xf numFmtId="2" fontId="0" fillId="0" borderId="5" xfId="0" applyNumberFormat="1" applyFill="1" applyBorder="1"/>
    <xf numFmtId="0" fontId="0" fillId="0" borderId="1" xfId="0" applyFill="1" applyBorder="1"/>
    <xf numFmtId="0" fontId="0" fillId="0" borderId="2" xfId="0" applyNumberForma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1" fillId="5" borderId="1" xfId="5" applyBorder="1">
      <alignment horizontal="center" vertical="center" wrapText="1"/>
    </xf>
    <xf numFmtId="0" fontId="1" fillId="5" borderId="1" xfId="5" applyFont="1" applyBorder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5" borderId="8" xfId="5" applyBorder="1">
      <alignment horizontal="center" vertical="center" wrapText="1"/>
    </xf>
    <xf numFmtId="0" fontId="1" fillId="5" borderId="2" xfId="5" applyBorder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5" borderId="8" xfId="5" applyNumberFormat="1" applyBorder="1">
      <alignment horizontal="center" vertical="center" wrapText="1"/>
    </xf>
    <xf numFmtId="2" fontId="1" fillId="5" borderId="2" xfId="5" applyNumberFormat="1" applyBorder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2" fontId="0" fillId="0" borderId="0" xfId="0" applyNumberFormat="1"/>
    <xf numFmtId="0" fontId="5" fillId="0" borderId="0" xfId="0" applyNumberFormat="1" applyFont="1" applyAlignment="1">
      <alignment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/>
    </xf>
    <xf numFmtId="0" fontId="0" fillId="0" borderId="7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5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7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wrapText="1"/>
    </xf>
    <xf numFmtId="0" fontId="0" fillId="0" borderId="1" xfId="0" applyNumberFormat="1" applyBorder="1" applyAlignment="1">
      <alignment horizontal="left"/>
    </xf>
    <xf numFmtId="0" fontId="10" fillId="4" borderId="0" xfId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9" xfId="0" applyNumberFormat="1" applyFont="1" applyFill="1" applyBorder="1" applyAlignment="1">
      <alignment horizontal="left" vertical="center" wrapText="1"/>
    </xf>
  </cellXfs>
  <cellStyles count="7">
    <cellStyle name="head" xfId="5"/>
    <cellStyle name="Normal 2 5" xfId="6"/>
    <cellStyle name="Гиперссылка" xfId="1" builtinId="8"/>
    <cellStyle name="Обычный" xfId="0" builtinId="0"/>
    <cellStyle name="Обычный 2" xfId="4"/>
    <cellStyle name="Процентный" xfId="2" builtinId="5"/>
    <cellStyle name="рубли" xfId="3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55E39C-EE64-4CF7-B6A7-E9EA9ADC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C692B8-DF29-4E58-A53D-3273A34BC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90DE3F-7FCF-48CA-91F9-07A7716B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A45101-5977-4CB9-B746-0C51BF3AF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F7A99F-32F2-41C3-98EA-5A2EE9A9C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rucoecom.danfoss.com/HeatPlatform/KB3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45"/>
  <sheetViews>
    <sheetView zoomScaleNormal="100" workbookViewId="0">
      <selection activeCell="A2" sqref="A2:XFD2"/>
    </sheetView>
  </sheetViews>
  <sheetFormatPr defaultColWidth="9.109375" defaultRowHeight="13.2" x14ac:dyDescent="0.25"/>
  <cols>
    <col min="1" max="1" width="15.33203125" style="78" customWidth="1"/>
    <col min="2" max="2" width="44.44140625" style="10" customWidth="1"/>
    <col min="3" max="3" width="7.109375" style="10" bestFit="1" customWidth="1"/>
    <col min="4" max="4" width="51.6640625" style="10" customWidth="1"/>
    <col min="5" max="5" width="16.44140625" style="10" customWidth="1"/>
    <col min="6" max="6" width="12.6640625" style="30" customWidth="1"/>
    <col min="7" max="8" width="9.6640625" style="46" customWidth="1"/>
    <col min="9" max="16384" width="9.109375" style="10"/>
  </cols>
  <sheetData>
    <row r="1" spans="1:8" s="11" customFormat="1" ht="17.399999999999999" x14ac:dyDescent="0.25">
      <c r="A1" s="54" t="s">
        <v>510</v>
      </c>
      <c r="B1" s="54"/>
      <c r="C1" s="54"/>
      <c r="D1" s="15"/>
      <c r="E1" s="15"/>
      <c r="F1" s="29"/>
      <c r="G1" s="46"/>
      <c r="H1" s="46"/>
    </row>
    <row r="2" spans="1:8" s="11" customFormat="1" ht="14.25" customHeight="1" x14ac:dyDescent="0.25">
      <c r="A2" s="54"/>
      <c r="B2" s="15"/>
      <c r="C2" s="15"/>
      <c r="D2" s="15"/>
      <c r="E2" s="15"/>
      <c r="F2" s="29"/>
      <c r="G2" s="46"/>
      <c r="H2" s="46"/>
    </row>
    <row r="3" spans="1:8" ht="55.2" x14ac:dyDescent="0.25">
      <c r="A3" s="98" t="s">
        <v>7</v>
      </c>
      <c r="B3" s="97" t="s">
        <v>98</v>
      </c>
      <c r="C3" s="97" t="s">
        <v>3</v>
      </c>
      <c r="D3" s="97" t="s">
        <v>4</v>
      </c>
      <c r="E3" s="99" t="s">
        <v>289</v>
      </c>
      <c r="F3" s="97" t="s">
        <v>5</v>
      </c>
      <c r="G3" s="97" t="s">
        <v>687</v>
      </c>
      <c r="H3" s="97" t="s">
        <v>688</v>
      </c>
    </row>
    <row r="4" spans="1:8" s="14" customFormat="1" ht="18" x14ac:dyDescent="0.3">
      <c r="A4" s="51" t="s">
        <v>288</v>
      </c>
      <c r="B4" s="35"/>
      <c r="C4" s="35"/>
      <c r="D4" s="52"/>
      <c r="E4" s="52"/>
      <c r="F4" s="52"/>
      <c r="G4" s="47"/>
      <c r="H4" s="48"/>
    </row>
    <row r="5" spans="1:8" s="96" customFormat="1" ht="17.399999999999999" customHeight="1" x14ac:dyDescent="0.25">
      <c r="A5" s="88" t="s">
        <v>287</v>
      </c>
      <c r="B5" s="94" t="s">
        <v>285</v>
      </c>
      <c r="C5" s="95" t="s">
        <v>66</v>
      </c>
      <c r="D5" s="115" t="s">
        <v>439</v>
      </c>
      <c r="E5" s="21" t="s">
        <v>284</v>
      </c>
      <c r="F5" s="95" t="s">
        <v>64</v>
      </c>
      <c r="G5" s="74">
        <v>1112.8599999999999</v>
      </c>
      <c r="H5" s="74">
        <f>ROUND(G5*НДС!$A$1,2)</f>
        <v>1335.43</v>
      </c>
    </row>
    <row r="6" spans="1:8" x14ac:dyDescent="0.25">
      <c r="A6" s="88" t="s">
        <v>286</v>
      </c>
      <c r="B6" s="84" t="s">
        <v>283</v>
      </c>
      <c r="C6" s="19" t="s">
        <v>66</v>
      </c>
      <c r="D6" s="116"/>
      <c r="E6" s="21" t="s">
        <v>282</v>
      </c>
      <c r="F6" s="19" t="s">
        <v>64</v>
      </c>
      <c r="G6" s="44">
        <v>1175.8499999999999</v>
      </c>
      <c r="H6" s="44">
        <f>ROUND(G6*НДС!$A$1,2)</f>
        <v>1411.02</v>
      </c>
    </row>
    <row r="7" spans="1:8" x14ac:dyDescent="0.25">
      <c r="A7" s="88" t="s">
        <v>51</v>
      </c>
      <c r="B7" s="84" t="s">
        <v>285</v>
      </c>
      <c r="C7" s="19" t="s">
        <v>86</v>
      </c>
      <c r="D7" s="116"/>
      <c r="E7" s="21" t="s">
        <v>284</v>
      </c>
      <c r="F7" s="19" t="s">
        <v>64</v>
      </c>
      <c r="G7" s="44">
        <v>1213.92</v>
      </c>
      <c r="H7" s="44">
        <f>ROUND(G7*НДС!$A$1,2)</f>
        <v>1456.7</v>
      </c>
    </row>
    <row r="8" spans="1:8" x14ac:dyDescent="0.25">
      <c r="A8" s="88" t="s">
        <v>52</v>
      </c>
      <c r="B8" s="84" t="s">
        <v>283</v>
      </c>
      <c r="C8" s="19" t="s">
        <v>86</v>
      </c>
      <c r="D8" s="117"/>
      <c r="E8" s="21" t="s">
        <v>282</v>
      </c>
      <c r="F8" s="19" t="s">
        <v>64</v>
      </c>
      <c r="G8" s="44">
        <v>1275.5999999999999</v>
      </c>
      <c r="H8" s="44">
        <f>ROUND(G8*НДС!$A$1,2)</f>
        <v>1530.72</v>
      </c>
    </row>
    <row r="9" spans="1:8" ht="13.2" customHeight="1" x14ac:dyDescent="0.25">
      <c r="A9" s="88" t="s">
        <v>281</v>
      </c>
      <c r="B9" s="84" t="s">
        <v>59</v>
      </c>
      <c r="C9" s="19" t="s">
        <v>66</v>
      </c>
      <c r="D9" s="115" t="s">
        <v>438</v>
      </c>
      <c r="E9" s="21" t="s">
        <v>276</v>
      </c>
      <c r="F9" s="19" t="s">
        <v>64</v>
      </c>
      <c r="G9" s="44">
        <v>1076.1099999999999</v>
      </c>
      <c r="H9" s="44">
        <f>ROUND(G9*НДС!$A$1,2)</f>
        <v>1291.33</v>
      </c>
    </row>
    <row r="10" spans="1:8" ht="13.05" customHeight="1" x14ac:dyDescent="0.25">
      <c r="A10" s="88" t="s">
        <v>280</v>
      </c>
      <c r="B10" s="84" t="s">
        <v>60</v>
      </c>
      <c r="C10" s="19" t="s">
        <v>66</v>
      </c>
      <c r="D10" s="116"/>
      <c r="E10" s="21" t="s">
        <v>273</v>
      </c>
      <c r="F10" s="19" t="s">
        <v>64</v>
      </c>
      <c r="G10" s="44">
        <v>1215.22</v>
      </c>
      <c r="H10" s="44">
        <f>ROUND(G10*НДС!$A$1,2)</f>
        <v>1458.26</v>
      </c>
    </row>
    <row r="11" spans="1:8" x14ac:dyDescent="0.25">
      <c r="A11" s="88" t="s">
        <v>279</v>
      </c>
      <c r="B11" s="84" t="s">
        <v>61</v>
      </c>
      <c r="C11" s="19" t="s">
        <v>66</v>
      </c>
      <c r="D11" s="116"/>
      <c r="E11" s="21" t="s">
        <v>270</v>
      </c>
      <c r="F11" s="19" t="s">
        <v>64</v>
      </c>
      <c r="G11" s="44">
        <v>1335.95</v>
      </c>
      <c r="H11" s="44">
        <f>ROUND(G11*НДС!$A$1,2)</f>
        <v>1603.14</v>
      </c>
    </row>
    <row r="12" spans="1:8" x14ac:dyDescent="0.25">
      <c r="A12" s="88" t="s">
        <v>278</v>
      </c>
      <c r="B12" s="85" t="s">
        <v>277</v>
      </c>
      <c r="C12" s="19" t="s">
        <v>86</v>
      </c>
      <c r="D12" s="116"/>
      <c r="E12" s="21" t="s">
        <v>276</v>
      </c>
      <c r="F12" s="19" t="s">
        <v>64</v>
      </c>
      <c r="G12" s="44">
        <v>1137.8</v>
      </c>
      <c r="H12" s="44">
        <f>ROUND(G12*НДС!$A$1,2)</f>
        <v>1365.36</v>
      </c>
    </row>
    <row r="13" spans="1:8" x14ac:dyDescent="0.25">
      <c r="A13" s="88" t="s">
        <v>275</v>
      </c>
      <c r="B13" s="85" t="s">
        <v>274</v>
      </c>
      <c r="C13" s="19" t="s">
        <v>86</v>
      </c>
      <c r="D13" s="116"/>
      <c r="E13" s="21" t="s">
        <v>273</v>
      </c>
      <c r="F13" s="19" t="s">
        <v>64</v>
      </c>
      <c r="G13" s="44">
        <v>1276.9000000000001</v>
      </c>
      <c r="H13" s="44">
        <f>ROUND(G13*НДС!$A$1,2)</f>
        <v>1532.28</v>
      </c>
    </row>
    <row r="14" spans="1:8" x14ac:dyDescent="0.25">
      <c r="A14" s="88" t="s">
        <v>272</v>
      </c>
      <c r="B14" s="84" t="s">
        <v>271</v>
      </c>
      <c r="C14" s="19" t="s">
        <v>86</v>
      </c>
      <c r="D14" s="117"/>
      <c r="E14" s="21" t="s">
        <v>270</v>
      </c>
      <c r="F14" s="19" t="s">
        <v>64</v>
      </c>
      <c r="G14" s="44">
        <v>1400.26</v>
      </c>
      <c r="H14" s="44">
        <f>ROUND(G14*НДС!$A$1,2)</f>
        <v>1680.31</v>
      </c>
    </row>
    <row r="15" spans="1:8" ht="13.2" customHeight="1" x14ac:dyDescent="0.25">
      <c r="A15" s="88" t="s">
        <v>269</v>
      </c>
      <c r="B15" s="84" t="s">
        <v>268</v>
      </c>
      <c r="C15" s="19" t="s">
        <v>66</v>
      </c>
      <c r="D15" s="115" t="s">
        <v>437</v>
      </c>
      <c r="E15" s="21" t="s">
        <v>267</v>
      </c>
      <c r="F15" s="19" t="s">
        <v>64</v>
      </c>
      <c r="G15" s="44">
        <v>2026.26</v>
      </c>
      <c r="H15" s="44">
        <f>ROUND(G15*НДС!$A$1,2)</f>
        <v>2431.5100000000002</v>
      </c>
    </row>
    <row r="16" spans="1:8" x14ac:dyDescent="0.25">
      <c r="A16" s="88" t="s">
        <v>266</v>
      </c>
      <c r="B16" s="84" t="s">
        <v>265</v>
      </c>
      <c r="C16" s="19" t="s">
        <v>66</v>
      </c>
      <c r="D16" s="116"/>
      <c r="E16" s="21" t="s">
        <v>264</v>
      </c>
      <c r="F16" s="19" t="s">
        <v>64</v>
      </c>
      <c r="G16" s="44">
        <v>2094.4899999999998</v>
      </c>
      <c r="H16" s="44">
        <f>ROUND(G16*НДС!$A$1,2)</f>
        <v>2513.39</v>
      </c>
    </row>
    <row r="17" spans="1:14" x14ac:dyDescent="0.25">
      <c r="A17" s="88" t="s">
        <v>263</v>
      </c>
      <c r="B17" s="84" t="s">
        <v>262</v>
      </c>
      <c r="C17" s="19" t="s">
        <v>66</v>
      </c>
      <c r="D17" s="116"/>
      <c r="E17" s="21" t="s">
        <v>261</v>
      </c>
      <c r="F17" s="19" t="s">
        <v>64</v>
      </c>
      <c r="G17" s="44">
        <v>3066.09</v>
      </c>
      <c r="H17" s="44">
        <f>ROUND(G17*НДС!$A$1,2)</f>
        <v>3679.31</v>
      </c>
    </row>
    <row r="18" spans="1:14" x14ac:dyDescent="0.25">
      <c r="A18" s="88" t="s">
        <v>260</v>
      </c>
      <c r="B18" s="84" t="s">
        <v>259</v>
      </c>
      <c r="C18" s="19" t="s">
        <v>66</v>
      </c>
      <c r="D18" s="116"/>
      <c r="E18" s="21" t="s">
        <v>250</v>
      </c>
      <c r="F18" s="19" t="s">
        <v>64</v>
      </c>
      <c r="G18" s="44">
        <v>3209.98</v>
      </c>
      <c r="H18" s="44">
        <f>ROUND(G18*НДС!$A$1,2)</f>
        <v>3851.98</v>
      </c>
      <c r="I18" s="13"/>
    </row>
    <row r="19" spans="1:14" x14ac:dyDescent="0.25">
      <c r="A19" s="88" t="s">
        <v>258</v>
      </c>
      <c r="B19" s="84" t="s">
        <v>257</v>
      </c>
      <c r="C19" s="19" t="s">
        <v>66</v>
      </c>
      <c r="D19" s="116"/>
      <c r="E19" s="21" t="s">
        <v>247</v>
      </c>
      <c r="F19" s="19" t="s">
        <v>64</v>
      </c>
      <c r="G19" s="44">
        <v>4178.4799999999996</v>
      </c>
      <c r="H19" s="44">
        <f>ROUND(G19*НДС!$A$1,2)</f>
        <v>5014.18</v>
      </c>
      <c r="I19" s="12"/>
    </row>
    <row r="20" spans="1:14" x14ac:dyDescent="0.25">
      <c r="A20" s="88" t="s">
        <v>256</v>
      </c>
      <c r="B20" s="84" t="s">
        <v>255</v>
      </c>
      <c r="C20" s="19" t="s">
        <v>66</v>
      </c>
      <c r="D20" s="116"/>
      <c r="E20" s="21" t="s">
        <v>244</v>
      </c>
      <c r="F20" s="19" t="s">
        <v>64</v>
      </c>
      <c r="G20" s="44">
        <v>4402.8999999999996</v>
      </c>
      <c r="H20" s="44">
        <f>ROUND(G20*НДС!$A$1,2)</f>
        <v>5283.48</v>
      </c>
      <c r="I20" s="12"/>
    </row>
    <row r="21" spans="1:14" x14ac:dyDescent="0.25">
      <c r="A21" s="88" t="s">
        <v>254</v>
      </c>
      <c r="B21" s="84" t="s">
        <v>253</v>
      </c>
      <c r="C21" s="19" t="s">
        <v>66</v>
      </c>
      <c r="D21" s="116"/>
      <c r="E21" s="21" t="s">
        <v>244</v>
      </c>
      <c r="F21" s="19" t="s">
        <v>64</v>
      </c>
      <c r="G21" s="44">
        <v>4737.55</v>
      </c>
      <c r="H21" s="44">
        <f>ROUND(G21*НДС!$A$1,2)</f>
        <v>5685.06</v>
      </c>
      <c r="I21" s="12"/>
      <c r="J21" s="12"/>
      <c r="K21" s="12"/>
      <c r="L21" s="12"/>
      <c r="M21" s="12"/>
      <c r="N21" s="12"/>
    </row>
    <row r="22" spans="1:14" x14ac:dyDescent="0.25">
      <c r="A22" s="88" t="s">
        <v>252</v>
      </c>
      <c r="B22" s="84" t="s">
        <v>251</v>
      </c>
      <c r="C22" s="19" t="s">
        <v>66</v>
      </c>
      <c r="D22" s="116"/>
      <c r="E22" s="21" t="s">
        <v>250</v>
      </c>
      <c r="F22" s="19" t="s">
        <v>64</v>
      </c>
      <c r="G22" s="44">
        <v>6066.95</v>
      </c>
      <c r="H22" s="44">
        <f>ROUND(G22*НДС!$A$1,2)</f>
        <v>7280.34</v>
      </c>
      <c r="I22" s="12"/>
      <c r="J22" s="12"/>
      <c r="K22" s="12"/>
      <c r="L22" s="12"/>
      <c r="M22" s="12"/>
      <c r="N22" s="12"/>
    </row>
    <row r="23" spans="1:14" x14ac:dyDescent="0.25">
      <c r="A23" s="88" t="s">
        <v>249</v>
      </c>
      <c r="B23" s="84" t="s">
        <v>248</v>
      </c>
      <c r="C23" s="19" t="s">
        <v>66</v>
      </c>
      <c r="D23" s="116"/>
      <c r="E23" s="21" t="s">
        <v>247</v>
      </c>
      <c r="F23" s="19" t="s">
        <v>64</v>
      </c>
      <c r="G23" s="44">
        <v>6296.59</v>
      </c>
      <c r="H23" s="44">
        <f>ROUND(G23*НДС!$A$1,2)</f>
        <v>7555.91</v>
      </c>
      <c r="I23" s="12"/>
      <c r="J23" s="12"/>
      <c r="K23" s="12"/>
      <c r="L23" s="12"/>
      <c r="M23" s="12"/>
      <c r="N23" s="12"/>
    </row>
    <row r="24" spans="1:14" x14ac:dyDescent="0.25">
      <c r="A24" s="88" t="s">
        <v>246</v>
      </c>
      <c r="B24" s="84" t="s">
        <v>245</v>
      </c>
      <c r="C24" s="19" t="s">
        <v>66</v>
      </c>
      <c r="D24" s="117"/>
      <c r="E24" s="21" t="s">
        <v>244</v>
      </c>
      <c r="F24" s="19" t="s">
        <v>64</v>
      </c>
      <c r="G24" s="44">
        <v>7644.38</v>
      </c>
      <c r="H24" s="44">
        <f>ROUND(G24*НДС!$A$1,2)</f>
        <v>9173.26</v>
      </c>
      <c r="I24" s="12"/>
      <c r="J24" s="12"/>
      <c r="K24" s="12"/>
      <c r="L24" s="12"/>
      <c r="M24" s="12"/>
      <c r="N24" s="12"/>
    </row>
    <row r="25" spans="1:14" x14ac:dyDescent="0.25">
      <c r="A25" s="88" t="s">
        <v>243</v>
      </c>
      <c r="B25" s="84" t="s">
        <v>242</v>
      </c>
      <c r="C25" s="19" t="s">
        <v>86</v>
      </c>
      <c r="D25" s="22" t="s">
        <v>169</v>
      </c>
      <c r="E25" s="18"/>
      <c r="F25" s="19" t="s">
        <v>64</v>
      </c>
      <c r="G25" s="44">
        <v>265.10000000000002</v>
      </c>
      <c r="H25" s="44">
        <f>ROUND(G25*НДС!$A$1,2)</f>
        <v>318.12</v>
      </c>
      <c r="K25" s="12"/>
      <c r="L25" s="12"/>
      <c r="M25" s="12"/>
      <c r="N25" s="12"/>
    </row>
    <row r="26" spans="1:14" x14ac:dyDescent="0.25">
      <c r="A26" s="88" t="s">
        <v>241</v>
      </c>
      <c r="B26" s="84" t="s">
        <v>240</v>
      </c>
      <c r="C26" s="19" t="s">
        <v>86</v>
      </c>
      <c r="D26" s="22" t="s">
        <v>169</v>
      </c>
      <c r="E26" s="18"/>
      <c r="F26" s="19" t="s">
        <v>64</v>
      </c>
      <c r="G26" s="44">
        <v>366.14</v>
      </c>
      <c r="H26" s="44">
        <f>ROUND(G26*НДС!$A$1,2)</f>
        <v>439.37</v>
      </c>
      <c r="K26" s="12"/>
      <c r="L26" s="12"/>
      <c r="M26" s="12"/>
      <c r="N26" s="12"/>
    </row>
    <row r="27" spans="1:14" ht="17.399999999999999" x14ac:dyDescent="0.3">
      <c r="A27" s="89" t="s">
        <v>290</v>
      </c>
      <c r="B27" s="52"/>
      <c r="C27" s="52"/>
      <c r="D27" s="52"/>
      <c r="E27" s="52"/>
      <c r="F27" s="53"/>
      <c r="G27" s="49"/>
      <c r="H27" s="49"/>
    </row>
    <row r="28" spans="1:14" s="11" customFormat="1" x14ac:dyDescent="0.25">
      <c r="A28" s="88" t="s">
        <v>291</v>
      </c>
      <c r="B28" s="86" t="s">
        <v>292</v>
      </c>
      <c r="C28" s="23" t="s">
        <v>66</v>
      </c>
      <c r="D28" s="112" t="s">
        <v>293</v>
      </c>
      <c r="E28" s="23" t="s">
        <v>294</v>
      </c>
      <c r="F28" s="23" t="s">
        <v>64</v>
      </c>
      <c r="G28" s="44">
        <v>2057.73</v>
      </c>
      <c r="H28" s="44">
        <f>ROUND(G28*НДС!$A$1,2)</f>
        <v>2469.2800000000002</v>
      </c>
    </row>
    <row r="29" spans="1:14" s="11" customFormat="1" x14ac:dyDescent="0.25">
      <c r="A29" s="88" t="s">
        <v>295</v>
      </c>
      <c r="B29" s="86" t="s">
        <v>296</v>
      </c>
      <c r="C29" s="23" t="s">
        <v>66</v>
      </c>
      <c r="D29" s="112"/>
      <c r="E29" s="23" t="s">
        <v>297</v>
      </c>
      <c r="F29" s="23" t="s">
        <v>64</v>
      </c>
      <c r="G29" s="44">
        <v>2058.4699999999998</v>
      </c>
      <c r="H29" s="44">
        <f>ROUND(G29*НДС!$A$1,2)</f>
        <v>2470.16</v>
      </c>
    </row>
    <row r="30" spans="1:14" s="11" customFormat="1" x14ac:dyDescent="0.25">
      <c r="A30" s="88" t="s">
        <v>298</v>
      </c>
      <c r="B30" s="86" t="s">
        <v>299</v>
      </c>
      <c r="C30" s="23" t="s">
        <v>66</v>
      </c>
      <c r="D30" s="112"/>
      <c r="E30" s="23" t="s">
        <v>300</v>
      </c>
      <c r="F30" s="23" t="s">
        <v>64</v>
      </c>
      <c r="G30" s="44">
        <v>2064.19</v>
      </c>
      <c r="H30" s="44">
        <f>ROUND(G30*НДС!$A$1,2)</f>
        <v>2477.0300000000002</v>
      </c>
    </row>
    <row r="31" spans="1:14" s="11" customFormat="1" x14ac:dyDescent="0.25">
      <c r="A31" s="88" t="s">
        <v>301</v>
      </c>
      <c r="B31" s="86" t="s">
        <v>302</v>
      </c>
      <c r="C31" s="23" t="s">
        <v>66</v>
      </c>
      <c r="D31" s="112"/>
      <c r="E31" s="23" t="s">
        <v>303</v>
      </c>
      <c r="F31" s="23" t="s">
        <v>64</v>
      </c>
      <c r="G31" s="44">
        <v>2433.3200000000002</v>
      </c>
      <c r="H31" s="44">
        <f>ROUND(G31*НДС!$A$1,2)</f>
        <v>2919.98</v>
      </c>
    </row>
    <row r="32" spans="1:14" s="11" customFormat="1" x14ac:dyDescent="0.25">
      <c r="A32" s="88" t="s">
        <v>304</v>
      </c>
      <c r="B32" s="86" t="s">
        <v>305</v>
      </c>
      <c r="C32" s="23" t="s">
        <v>66</v>
      </c>
      <c r="D32" s="112"/>
      <c r="E32" s="23" t="s">
        <v>306</v>
      </c>
      <c r="F32" s="23" t="s">
        <v>64</v>
      </c>
      <c r="G32" s="44">
        <v>2448.71</v>
      </c>
      <c r="H32" s="44">
        <f>ROUND(G32*НДС!$A$1,2)</f>
        <v>2938.45</v>
      </c>
    </row>
    <row r="33" spans="1:14" s="11" customFormat="1" x14ac:dyDescent="0.25">
      <c r="A33" s="88" t="s">
        <v>307</v>
      </c>
      <c r="B33" s="86" t="s">
        <v>308</v>
      </c>
      <c r="C33" s="23" t="s">
        <v>86</v>
      </c>
      <c r="D33" s="39" t="s">
        <v>169</v>
      </c>
      <c r="E33" s="38"/>
      <c r="F33" s="23" t="s">
        <v>64</v>
      </c>
      <c r="G33" s="44">
        <v>264.94</v>
      </c>
      <c r="H33" s="44">
        <f>ROUND(G33*НДС!$A$1,2)</f>
        <v>317.93</v>
      </c>
      <c r="K33" s="17"/>
      <c r="L33" s="17"/>
      <c r="M33" s="17"/>
      <c r="N33" s="17"/>
    </row>
    <row r="34" spans="1:14" s="11" customFormat="1" x14ac:dyDescent="0.25">
      <c r="A34" s="88" t="s">
        <v>309</v>
      </c>
      <c r="B34" s="86" t="s">
        <v>310</v>
      </c>
      <c r="C34" s="23" t="s">
        <v>66</v>
      </c>
      <c r="D34" s="120" t="s">
        <v>326</v>
      </c>
      <c r="E34" s="23" t="s">
        <v>311</v>
      </c>
      <c r="F34" s="23" t="s">
        <v>64</v>
      </c>
      <c r="G34" s="44">
        <v>5481.27</v>
      </c>
      <c r="H34" s="44">
        <f>ROUND(G34*НДС!$A$1,2)</f>
        <v>6577.52</v>
      </c>
    </row>
    <row r="35" spans="1:14" s="11" customFormat="1" x14ac:dyDescent="0.25">
      <c r="A35" s="88" t="s">
        <v>312</v>
      </c>
      <c r="B35" s="86" t="s">
        <v>313</v>
      </c>
      <c r="C35" s="23" t="s">
        <v>66</v>
      </c>
      <c r="D35" s="121"/>
      <c r="E35" s="23" t="s">
        <v>314</v>
      </c>
      <c r="F35" s="23" t="s">
        <v>64</v>
      </c>
      <c r="G35" s="44">
        <v>5510.88</v>
      </c>
      <c r="H35" s="44">
        <f>ROUND(G35*НДС!$A$1,2)</f>
        <v>6613.06</v>
      </c>
    </row>
    <row r="36" spans="1:14" s="11" customFormat="1" x14ac:dyDescent="0.25">
      <c r="A36" s="88" t="s">
        <v>315</v>
      </c>
      <c r="B36" s="86" t="s">
        <v>316</v>
      </c>
      <c r="C36" s="23" t="s">
        <v>66</v>
      </c>
      <c r="D36" s="122"/>
      <c r="E36" s="23" t="s">
        <v>317</v>
      </c>
      <c r="F36" s="23" t="s">
        <v>64</v>
      </c>
      <c r="G36" s="44">
        <v>5566.11</v>
      </c>
      <c r="H36" s="44">
        <f>ROUND(G36*НДС!$A$1,2)</f>
        <v>6679.33</v>
      </c>
    </row>
    <row r="37" spans="1:14" s="11" customFormat="1" x14ac:dyDescent="0.25">
      <c r="A37" s="88" t="s">
        <v>215</v>
      </c>
      <c r="B37" s="86" t="s">
        <v>318</v>
      </c>
      <c r="C37" s="23" t="s">
        <v>86</v>
      </c>
      <c r="D37" s="39" t="s">
        <v>169</v>
      </c>
      <c r="E37" s="38"/>
      <c r="F37" s="23" t="s">
        <v>64</v>
      </c>
      <c r="G37" s="44">
        <v>387.15</v>
      </c>
      <c r="H37" s="44">
        <f>ROUND(G37*НДС!$A$1,2)</f>
        <v>464.58</v>
      </c>
      <c r="K37" s="17"/>
      <c r="L37" s="17"/>
      <c r="M37" s="17"/>
      <c r="N37" s="17"/>
    </row>
    <row r="38" spans="1:14" s="11" customFormat="1" ht="18.149999999999999" customHeight="1" x14ac:dyDescent="0.25">
      <c r="A38" s="88" t="s">
        <v>319</v>
      </c>
      <c r="B38" s="86" t="s">
        <v>320</v>
      </c>
      <c r="C38" s="23" t="s">
        <v>66</v>
      </c>
      <c r="D38" s="112" t="s">
        <v>325</v>
      </c>
      <c r="E38" s="23" t="s">
        <v>321</v>
      </c>
      <c r="F38" s="23" t="s">
        <v>64</v>
      </c>
      <c r="G38" s="44">
        <v>6326.19</v>
      </c>
      <c r="H38" s="44">
        <f>ROUND(G38*НДС!$A$1,2)</f>
        <v>7591.43</v>
      </c>
    </row>
    <row r="39" spans="1:14" s="11" customFormat="1" ht="18.149999999999999" customHeight="1" x14ac:dyDescent="0.25">
      <c r="A39" s="88" t="s">
        <v>322</v>
      </c>
      <c r="B39" s="86" t="s">
        <v>323</v>
      </c>
      <c r="C39" s="23" t="s">
        <v>66</v>
      </c>
      <c r="D39" s="112"/>
      <c r="E39" s="23" t="s">
        <v>324</v>
      </c>
      <c r="F39" s="23" t="s">
        <v>64</v>
      </c>
      <c r="G39" s="44">
        <v>6885.73</v>
      </c>
      <c r="H39" s="44">
        <f>ROUND(G39*НДС!$A$1,2)</f>
        <v>8262.8799999999992</v>
      </c>
    </row>
    <row r="40" spans="1:14" ht="17.399999999999999" x14ac:dyDescent="0.3">
      <c r="A40" s="89" t="s">
        <v>239</v>
      </c>
      <c r="B40" s="52"/>
      <c r="C40" s="52"/>
      <c r="D40" s="52"/>
      <c r="E40" s="52"/>
      <c r="F40" s="53"/>
      <c r="G40" s="49"/>
      <c r="H40" s="49"/>
    </row>
    <row r="41" spans="1:14" x14ac:dyDescent="0.25">
      <c r="A41" s="88" t="s">
        <v>238</v>
      </c>
      <c r="B41" s="84" t="s">
        <v>237</v>
      </c>
      <c r="C41" s="19" t="s">
        <v>66</v>
      </c>
      <c r="D41" s="118" t="s">
        <v>436</v>
      </c>
      <c r="E41" s="19" t="s">
        <v>230</v>
      </c>
      <c r="F41" s="19" t="s">
        <v>64</v>
      </c>
      <c r="G41" s="44">
        <v>2106.31</v>
      </c>
      <c r="H41" s="44">
        <f>ROUND(G41*НДС!$A$1,2)</f>
        <v>2527.5700000000002</v>
      </c>
    </row>
    <row r="42" spans="1:14" x14ac:dyDescent="0.25">
      <c r="A42" s="88" t="s">
        <v>236</v>
      </c>
      <c r="B42" s="84" t="s">
        <v>235</v>
      </c>
      <c r="C42" s="19" t="s">
        <v>66</v>
      </c>
      <c r="D42" s="118"/>
      <c r="E42" s="19" t="s">
        <v>227</v>
      </c>
      <c r="F42" s="19" t="s">
        <v>64</v>
      </c>
      <c r="G42" s="44">
        <v>2216.5500000000002</v>
      </c>
      <c r="H42" s="44">
        <f>ROUND(G42*НДС!$A$1,2)</f>
        <v>2659.86</v>
      </c>
    </row>
    <row r="43" spans="1:14" x14ac:dyDescent="0.25">
      <c r="A43" s="88" t="s">
        <v>234</v>
      </c>
      <c r="B43" s="84" t="s">
        <v>233</v>
      </c>
      <c r="C43" s="19" t="s">
        <v>66</v>
      </c>
      <c r="D43" s="118"/>
      <c r="E43" s="19" t="s">
        <v>224</v>
      </c>
      <c r="F43" s="19" t="s">
        <v>64</v>
      </c>
      <c r="G43" s="44">
        <v>2389.75</v>
      </c>
      <c r="H43" s="44">
        <f>ROUND(G43*НДС!$A$1,2)</f>
        <v>2867.7</v>
      </c>
    </row>
    <row r="44" spans="1:14" x14ac:dyDescent="0.25">
      <c r="A44" s="88" t="s">
        <v>232</v>
      </c>
      <c r="B44" s="84" t="s">
        <v>231</v>
      </c>
      <c r="C44" s="19" t="s">
        <v>66</v>
      </c>
      <c r="D44" s="118"/>
      <c r="E44" s="19" t="s">
        <v>230</v>
      </c>
      <c r="F44" s="19" t="s">
        <v>64</v>
      </c>
      <c r="G44" s="44">
        <v>3354.34</v>
      </c>
      <c r="H44" s="44">
        <f>ROUND(G44*НДС!$A$1,2)</f>
        <v>4025.21</v>
      </c>
    </row>
    <row r="45" spans="1:14" x14ac:dyDescent="0.25">
      <c r="A45" s="88" t="s">
        <v>229</v>
      </c>
      <c r="B45" s="84" t="s">
        <v>228</v>
      </c>
      <c r="C45" s="19" t="s">
        <v>66</v>
      </c>
      <c r="D45" s="118"/>
      <c r="E45" s="19" t="s">
        <v>227</v>
      </c>
      <c r="F45" s="19" t="s">
        <v>64</v>
      </c>
      <c r="G45" s="44">
        <v>3465.9</v>
      </c>
      <c r="H45" s="44">
        <f>ROUND(G45*НДС!$A$1,2)</f>
        <v>4159.08</v>
      </c>
    </row>
    <row r="46" spans="1:14" x14ac:dyDescent="0.25">
      <c r="A46" s="88" t="s">
        <v>226</v>
      </c>
      <c r="B46" s="84" t="s">
        <v>225</v>
      </c>
      <c r="C46" s="19" t="s">
        <v>66</v>
      </c>
      <c r="D46" s="118"/>
      <c r="E46" s="19" t="s">
        <v>224</v>
      </c>
      <c r="F46" s="19" t="s">
        <v>64</v>
      </c>
      <c r="G46" s="44">
        <v>3640.42</v>
      </c>
      <c r="H46" s="44">
        <f>ROUND(G46*НДС!$A$1,2)</f>
        <v>4368.5</v>
      </c>
    </row>
    <row r="47" spans="1:14" x14ac:dyDescent="0.25">
      <c r="A47" s="88" t="s">
        <v>223</v>
      </c>
      <c r="B47" s="84" t="s">
        <v>222</v>
      </c>
      <c r="C47" s="19"/>
      <c r="D47" s="22" t="s">
        <v>169</v>
      </c>
      <c r="E47" s="18"/>
      <c r="F47" s="19" t="s">
        <v>64</v>
      </c>
      <c r="G47" s="44">
        <v>259.83999999999997</v>
      </c>
      <c r="H47" s="44">
        <f>ROUND(G47*НДС!$A$1,2)</f>
        <v>311.81</v>
      </c>
    </row>
    <row r="48" spans="1:14" ht="18.75" customHeight="1" x14ac:dyDescent="0.25">
      <c r="A48" s="88" t="s">
        <v>327</v>
      </c>
      <c r="B48" s="84" t="s">
        <v>221</v>
      </c>
      <c r="C48" s="19" t="s">
        <v>66</v>
      </c>
      <c r="D48" s="123" t="s">
        <v>435</v>
      </c>
      <c r="E48" s="19" t="s">
        <v>220</v>
      </c>
      <c r="F48" s="19" t="s">
        <v>64</v>
      </c>
      <c r="G48" s="44">
        <v>5334.66</v>
      </c>
      <c r="H48" s="44">
        <f>ROUND(G48*НДС!$A$1,2)</f>
        <v>6401.59</v>
      </c>
    </row>
    <row r="49" spans="1:8" ht="18.75" customHeight="1" x14ac:dyDescent="0.25">
      <c r="A49" s="88" t="s">
        <v>328</v>
      </c>
      <c r="B49" s="84" t="s">
        <v>219</v>
      </c>
      <c r="C49" s="19" t="s">
        <v>66</v>
      </c>
      <c r="D49" s="124"/>
      <c r="E49" s="19" t="s">
        <v>218</v>
      </c>
      <c r="F49" s="19" t="s">
        <v>64</v>
      </c>
      <c r="G49" s="44">
        <v>5610.25</v>
      </c>
      <c r="H49" s="44">
        <f>ROUND(G49*НДС!$A$1,2)</f>
        <v>6732.3</v>
      </c>
    </row>
    <row r="50" spans="1:8" ht="18.75" customHeight="1" x14ac:dyDescent="0.25">
      <c r="A50" s="88" t="s">
        <v>329</v>
      </c>
      <c r="B50" s="84" t="s">
        <v>217</v>
      </c>
      <c r="C50" s="19" t="s">
        <v>66</v>
      </c>
      <c r="D50" s="124"/>
      <c r="E50" s="19" t="s">
        <v>216</v>
      </c>
      <c r="F50" s="19" t="s">
        <v>64</v>
      </c>
      <c r="G50" s="44">
        <v>5755.93</v>
      </c>
      <c r="H50" s="44">
        <f>ROUND(G50*НДС!$A$1,2)</f>
        <v>6907.12</v>
      </c>
    </row>
    <row r="51" spans="1:8" x14ac:dyDescent="0.25">
      <c r="A51" s="88" t="s">
        <v>215</v>
      </c>
      <c r="B51" s="84" t="s">
        <v>214</v>
      </c>
      <c r="C51" s="19"/>
      <c r="D51" s="22" t="s">
        <v>169</v>
      </c>
      <c r="E51" s="18"/>
      <c r="F51" s="19" t="s">
        <v>64</v>
      </c>
      <c r="G51" s="44">
        <v>387.15</v>
      </c>
      <c r="H51" s="44">
        <f>ROUND(G51*НДС!$A$1,2)</f>
        <v>464.58</v>
      </c>
    </row>
    <row r="52" spans="1:8" s="11" customFormat="1" ht="18.899999999999999" customHeight="1" x14ac:dyDescent="0.25">
      <c r="A52" s="88" t="s">
        <v>330</v>
      </c>
      <c r="B52" s="86" t="s">
        <v>331</v>
      </c>
      <c r="C52" s="23" t="s">
        <v>66</v>
      </c>
      <c r="D52" s="113" t="s">
        <v>434</v>
      </c>
      <c r="E52" s="23" t="s">
        <v>332</v>
      </c>
      <c r="F52" s="23" t="s">
        <v>64</v>
      </c>
      <c r="G52" s="44">
        <v>8103.67</v>
      </c>
      <c r="H52" s="44">
        <f>ROUND(G52*НДС!$A$1,2)</f>
        <v>9724.4</v>
      </c>
    </row>
    <row r="53" spans="1:8" s="11" customFormat="1" ht="18.899999999999999" customHeight="1" x14ac:dyDescent="0.25">
      <c r="A53" s="88" t="s">
        <v>333</v>
      </c>
      <c r="B53" s="86" t="s">
        <v>334</v>
      </c>
      <c r="C53" s="23" t="s">
        <v>66</v>
      </c>
      <c r="D53" s="114"/>
      <c r="E53" s="23" t="s">
        <v>335</v>
      </c>
      <c r="F53" s="23" t="s">
        <v>64</v>
      </c>
      <c r="G53" s="44">
        <v>8771.15</v>
      </c>
      <c r="H53" s="44">
        <f>ROUND(G53*НДС!$A$1,2)</f>
        <v>10525.38</v>
      </c>
    </row>
    <row r="54" spans="1:8" ht="17.399999999999999" x14ac:dyDescent="0.3">
      <c r="A54" s="89" t="s">
        <v>213</v>
      </c>
      <c r="B54" s="52"/>
      <c r="C54" s="52"/>
      <c r="D54" s="52"/>
      <c r="E54" s="52"/>
      <c r="F54" s="53"/>
      <c r="G54" s="49"/>
      <c r="H54" s="49"/>
    </row>
    <row r="55" spans="1:8" ht="13.05" customHeight="1" x14ac:dyDescent="0.25">
      <c r="A55" s="88" t="s">
        <v>55</v>
      </c>
      <c r="B55" s="84" t="s">
        <v>53</v>
      </c>
      <c r="C55" s="19" t="s">
        <v>66</v>
      </c>
      <c r="D55" s="118" t="s">
        <v>182</v>
      </c>
      <c r="E55" s="23" t="s">
        <v>196</v>
      </c>
      <c r="F55" s="19" t="s">
        <v>64</v>
      </c>
      <c r="G55" s="44">
        <v>1489.5</v>
      </c>
      <c r="H55" s="44">
        <f>ROUND(G55*НДС!$A$1,2)</f>
        <v>1787.4</v>
      </c>
    </row>
    <row r="56" spans="1:8" x14ac:dyDescent="0.25">
      <c r="A56" s="88" t="s">
        <v>56</v>
      </c>
      <c r="B56" s="84" t="s">
        <v>54</v>
      </c>
      <c r="C56" s="19" t="s">
        <v>66</v>
      </c>
      <c r="D56" s="118"/>
      <c r="E56" s="19" t="s">
        <v>208</v>
      </c>
      <c r="F56" s="19" t="s">
        <v>64</v>
      </c>
      <c r="G56" s="44">
        <v>1557.75</v>
      </c>
      <c r="H56" s="44">
        <f>ROUND(G56*НДС!$A$1,2)</f>
        <v>1869.3</v>
      </c>
    </row>
    <row r="57" spans="1:8" x14ac:dyDescent="0.25">
      <c r="A57" s="88" t="s">
        <v>212</v>
      </c>
      <c r="B57" s="84" t="s">
        <v>211</v>
      </c>
      <c r="C57" s="19" t="s">
        <v>66</v>
      </c>
      <c r="D57" s="118"/>
      <c r="E57" s="23" t="s">
        <v>196</v>
      </c>
      <c r="F57" s="19" t="s">
        <v>64</v>
      </c>
      <c r="G57" s="44">
        <v>1635.18</v>
      </c>
      <c r="H57" s="44">
        <f>ROUND(G57*НДС!$A$1,2)</f>
        <v>1962.22</v>
      </c>
    </row>
    <row r="58" spans="1:8" x14ac:dyDescent="0.25">
      <c r="A58" s="88" t="s">
        <v>210</v>
      </c>
      <c r="B58" s="84" t="s">
        <v>209</v>
      </c>
      <c r="C58" s="19" t="s">
        <v>66</v>
      </c>
      <c r="D58" s="118"/>
      <c r="E58" s="19" t="s">
        <v>208</v>
      </c>
      <c r="F58" s="19" t="s">
        <v>64</v>
      </c>
      <c r="G58" s="44">
        <v>1703.4</v>
      </c>
      <c r="H58" s="44">
        <f>ROUND(G58*НДС!$A$1,2)</f>
        <v>2044.08</v>
      </c>
    </row>
    <row r="59" spans="1:8" x14ac:dyDescent="0.25">
      <c r="A59" s="88" t="s">
        <v>57</v>
      </c>
      <c r="B59" s="84" t="s">
        <v>170</v>
      </c>
      <c r="C59" s="19"/>
      <c r="D59" s="20" t="s">
        <v>169</v>
      </c>
      <c r="E59" s="19"/>
      <c r="F59" s="19" t="s">
        <v>64</v>
      </c>
      <c r="G59" s="44">
        <v>269.05</v>
      </c>
      <c r="H59" s="44">
        <f>ROUND(G59*НДС!$A$1,2)</f>
        <v>322.86</v>
      </c>
    </row>
    <row r="60" spans="1:8" x14ac:dyDescent="0.25">
      <c r="A60" s="88" t="s">
        <v>207</v>
      </c>
      <c r="B60" s="84" t="s">
        <v>206</v>
      </c>
      <c r="C60" s="19" t="s">
        <v>66</v>
      </c>
      <c r="D60" s="118" t="s">
        <v>205</v>
      </c>
      <c r="E60" s="19" t="s">
        <v>196</v>
      </c>
      <c r="F60" s="19" t="s">
        <v>64</v>
      </c>
      <c r="G60" s="44">
        <v>1349.07</v>
      </c>
      <c r="H60" s="44">
        <f>ROUND(G60*НДС!$A$1,2)</f>
        <v>1618.88</v>
      </c>
    </row>
    <row r="61" spans="1:8" x14ac:dyDescent="0.25">
      <c r="A61" s="88" t="s">
        <v>204</v>
      </c>
      <c r="B61" s="84" t="s">
        <v>203</v>
      </c>
      <c r="C61" s="19" t="s">
        <v>66</v>
      </c>
      <c r="D61" s="119"/>
      <c r="E61" s="19" t="s">
        <v>193</v>
      </c>
      <c r="F61" s="19" t="s">
        <v>64</v>
      </c>
      <c r="G61" s="44">
        <v>1413.38</v>
      </c>
      <c r="H61" s="44">
        <f>ROUND(G61*НДС!$A$1,2)</f>
        <v>1696.06</v>
      </c>
    </row>
    <row r="62" spans="1:8" x14ac:dyDescent="0.25">
      <c r="A62" s="88" t="s">
        <v>202</v>
      </c>
      <c r="B62" s="84" t="s">
        <v>201</v>
      </c>
      <c r="C62" s="19" t="s">
        <v>66</v>
      </c>
      <c r="D62" s="119"/>
      <c r="E62" s="19" t="s">
        <v>190</v>
      </c>
      <c r="F62" s="19" t="s">
        <v>64</v>
      </c>
      <c r="G62" s="44">
        <v>1524.94</v>
      </c>
      <c r="H62" s="44">
        <f>ROUND(G62*НДС!$A$1,2)</f>
        <v>1829.93</v>
      </c>
    </row>
    <row r="63" spans="1:8" x14ac:dyDescent="0.25">
      <c r="A63" s="88" t="s">
        <v>200</v>
      </c>
      <c r="B63" s="84" t="s">
        <v>199</v>
      </c>
      <c r="C63" s="19" t="s">
        <v>66</v>
      </c>
      <c r="D63" s="119"/>
      <c r="E63" s="19" t="s">
        <v>187</v>
      </c>
      <c r="F63" s="19" t="s">
        <v>64</v>
      </c>
      <c r="G63" s="44">
        <v>1603.68</v>
      </c>
      <c r="H63" s="44">
        <f>ROUND(G63*НДС!$A$1,2)</f>
        <v>1924.42</v>
      </c>
    </row>
    <row r="64" spans="1:8" x14ac:dyDescent="0.25">
      <c r="A64" s="88" t="s">
        <v>198</v>
      </c>
      <c r="B64" s="84" t="s">
        <v>197</v>
      </c>
      <c r="C64" s="19" t="s">
        <v>66</v>
      </c>
      <c r="D64" s="119"/>
      <c r="E64" s="19" t="s">
        <v>196</v>
      </c>
      <c r="F64" s="19" t="s">
        <v>64</v>
      </c>
      <c r="G64" s="44">
        <v>1480.32</v>
      </c>
      <c r="H64" s="44">
        <f>ROUND(G64*НДС!$A$1,2)</f>
        <v>1776.38</v>
      </c>
    </row>
    <row r="65" spans="1:8" x14ac:dyDescent="0.25">
      <c r="A65" s="88" t="s">
        <v>195</v>
      </c>
      <c r="B65" s="84" t="s">
        <v>194</v>
      </c>
      <c r="C65" s="19" t="s">
        <v>66</v>
      </c>
      <c r="D65" s="119"/>
      <c r="E65" s="19" t="s">
        <v>193</v>
      </c>
      <c r="F65" s="19" t="s">
        <v>64</v>
      </c>
      <c r="G65" s="44">
        <v>1544.62</v>
      </c>
      <c r="H65" s="44">
        <f>ROUND(G65*НДС!$A$1,2)</f>
        <v>1853.54</v>
      </c>
    </row>
    <row r="66" spans="1:8" x14ac:dyDescent="0.25">
      <c r="A66" s="88" t="s">
        <v>192</v>
      </c>
      <c r="B66" s="84" t="s">
        <v>191</v>
      </c>
      <c r="C66" s="19" t="s">
        <v>66</v>
      </c>
      <c r="D66" s="119"/>
      <c r="E66" s="19" t="s">
        <v>190</v>
      </c>
      <c r="F66" s="19" t="s">
        <v>64</v>
      </c>
      <c r="G66" s="44">
        <v>1653.55</v>
      </c>
      <c r="H66" s="44">
        <f>ROUND(G66*НДС!$A$1,2)</f>
        <v>1984.26</v>
      </c>
    </row>
    <row r="67" spans="1:8" x14ac:dyDescent="0.25">
      <c r="A67" s="88" t="s">
        <v>189</v>
      </c>
      <c r="B67" s="84" t="s">
        <v>188</v>
      </c>
      <c r="C67" s="19" t="s">
        <v>66</v>
      </c>
      <c r="D67" s="119"/>
      <c r="E67" s="19" t="s">
        <v>187</v>
      </c>
      <c r="F67" s="19" t="s">
        <v>64</v>
      </c>
      <c r="G67" s="44">
        <v>1732.28</v>
      </c>
      <c r="H67" s="44">
        <f>ROUND(G67*НДС!$A$1,2)</f>
        <v>2078.7399999999998</v>
      </c>
    </row>
    <row r="68" spans="1:8" x14ac:dyDescent="0.25">
      <c r="A68" s="88" t="s">
        <v>186</v>
      </c>
      <c r="B68" s="84" t="s">
        <v>154</v>
      </c>
      <c r="C68" s="19"/>
      <c r="D68" s="20" t="s">
        <v>169</v>
      </c>
      <c r="E68" s="19"/>
      <c r="F68" s="19"/>
      <c r="G68" s="44">
        <v>241.46</v>
      </c>
      <c r="H68" s="44">
        <f>ROUND(G68*НДС!$A$1,2)</f>
        <v>289.75</v>
      </c>
    </row>
    <row r="69" spans="1:8" ht="17.399999999999999" x14ac:dyDescent="0.3">
      <c r="A69" s="89" t="s">
        <v>185</v>
      </c>
      <c r="B69" s="52"/>
      <c r="C69" s="52"/>
      <c r="D69" s="52"/>
      <c r="E69" s="52"/>
      <c r="F69" s="53"/>
      <c r="G69" s="49"/>
      <c r="H69" s="49"/>
    </row>
    <row r="70" spans="1:8" x14ac:dyDescent="0.25">
      <c r="A70" s="82" t="s">
        <v>184</v>
      </c>
      <c r="B70" s="84" t="s">
        <v>183</v>
      </c>
      <c r="C70" s="19" t="s">
        <v>66</v>
      </c>
      <c r="D70" s="118" t="s">
        <v>182</v>
      </c>
      <c r="E70" s="24" t="s">
        <v>162</v>
      </c>
      <c r="F70" s="19" t="s">
        <v>64</v>
      </c>
      <c r="G70" s="44">
        <v>2190.3000000000002</v>
      </c>
      <c r="H70" s="44">
        <f>ROUND(G70*НДС!$A$1,2)</f>
        <v>2628.36</v>
      </c>
    </row>
    <row r="71" spans="1:8" x14ac:dyDescent="0.25">
      <c r="A71" s="82" t="s">
        <v>181</v>
      </c>
      <c r="B71" s="84" t="s">
        <v>180</v>
      </c>
      <c r="C71" s="19" t="s">
        <v>66</v>
      </c>
      <c r="D71" s="119"/>
      <c r="E71" s="24" t="s">
        <v>171</v>
      </c>
      <c r="F71" s="19" t="s">
        <v>64</v>
      </c>
      <c r="G71" s="44">
        <v>2249.34</v>
      </c>
      <c r="H71" s="44">
        <f>ROUND(G71*НДС!$A$1,2)</f>
        <v>2699.21</v>
      </c>
    </row>
    <row r="72" spans="1:8" x14ac:dyDescent="0.25">
      <c r="A72" s="82" t="s">
        <v>179</v>
      </c>
      <c r="B72" s="84" t="s">
        <v>178</v>
      </c>
      <c r="C72" s="19" t="s">
        <v>66</v>
      </c>
      <c r="D72" s="119"/>
      <c r="E72" s="24" t="s">
        <v>162</v>
      </c>
      <c r="F72" s="19" t="s">
        <v>64</v>
      </c>
      <c r="G72" s="44">
        <v>2780.85</v>
      </c>
      <c r="H72" s="44">
        <f>ROUND(G72*НДС!$A$1,2)</f>
        <v>3337.02</v>
      </c>
    </row>
    <row r="73" spans="1:8" x14ac:dyDescent="0.25">
      <c r="A73" s="82" t="s">
        <v>177</v>
      </c>
      <c r="B73" s="84" t="s">
        <v>176</v>
      </c>
      <c r="C73" s="19" t="s">
        <v>66</v>
      </c>
      <c r="D73" s="119"/>
      <c r="E73" s="24" t="s">
        <v>171</v>
      </c>
      <c r="F73" s="19" t="s">
        <v>64</v>
      </c>
      <c r="G73" s="44">
        <v>2846.47</v>
      </c>
      <c r="H73" s="44">
        <f>ROUND(G73*НДС!$A$1,2)</f>
        <v>3415.76</v>
      </c>
    </row>
    <row r="74" spans="1:8" x14ac:dyDescent="0.25">
      <c r="A74" s="82" t="s">
        <v>175</v>
      </c>
      <c r="B74" s="84" t="s">
        <v>174</v>
      </c>
      <c r="C74" s="19" t="s">
        <v>66</v>
      </c>
      <c r="D74" s="119"/>
      <c r="E74" s="24" t="s">
        <v>162</v>
      </c>
      <c r="F74" s="19" t="s">
        <v>64</v>
      </c>
      <c r="G74" s="44">
        <v>3114.18</v>
      </c>
      <c r="H74" s="44">
        <f>ROUND(G74*НДС!$A$1,2)</f>
        <v>3737.02</v>
      </c>
    </row>
    <row r="75" spans="1:8" x14ac:dyDescent="0.25">
      <c r="A75" s="82" t="s">
        <v>173</v>
      </c>
      <c r="B75" s="84" t="s">
        <v>172</v>
      </c>
      <c r="C75" s="19" t="s">
        <v>66</v>
      </c>
      <c r="D75" s="119"/>
      <c r="E75" s="24" t="s">
        <v>171</v>
      </c>
      <c r="F75" s="19" t="s">
        <v>64</v>
      </c>
      <c r="G75" s="44">
        <v>3179.81</v>
      </c>
      <c r="H75" s="44">
        <f>ROUND(G75*НДС!$A$1,2)</f>
        <v>3815.77</v>
      </c>
    </row>
    <row r="76" spans="1:8" x14ac:dyDescent="0.25">
      <c r="A76" s="82" t="s">
        <v>57</v>
      </c>
      <c r="B76" s="84" t="s">
        <v>170</v>
      </c>
      <c r="C76" s="19"/>
      <c r="D76" s="20" t="s">
        <v>169</v>
      </c>
      <c r="E76" s="18"/>
      <c r="F76" s="19" t="s">
        <v>64</v>
      </c>
      <c r="G76" s="44">
        <v>269.05</v>
      </c>
      <c r="H76" s="44">
        <f>ROUND(G76*НДС!$A$1,2)</f>
        <v>322.86</v>
      </c>
    </row>
    <row r="77" spans="1:8" x14ac:dyDescent="0.25">
      <c r="A77" s="82" t="s">
        <v>168</v>
      </c>
      <c r="B77" s="87" t="s">
        <v>336</v>
      </c>
      <c r="C77" s="19" t="s">
        <v>66</v>
      </c>
      <c r="D77" s="118" t="s">
        <v>167</v>
      </c>
      <c r="E77" s="24" t="s">
        <v>162</v>
      </c>
      <c r="F77" s="19" t="s">
        <v>64</v>
      </c>
      <c r="G77" s="44">
        <v>2118.1</v>
      </c>
      <c r="H77" s="44">
        <f>ROUND(G77*НДС!$A$1,2)</f>
        <v>2541.7199999999998</v>
      </c>
    </row>
    <row r="78" spans="1:8" x14ac:dyDescent="0.25">
      <c r="A78" s="82" t="s">
        <v>166</v>
      </c>
      <c r="B78" s="86" t="s">
        <v>337</v>
      </c>
      <c r="C78" s="19" t="s">
        <v>66</v>
      </c>
      <c r="D78" s="119"/>
      <c r="E78" s="24" t="s">
        <v>160</v>
      </c>
      <c r="F78" s="19" t="s">
        <v>64</v>
      </c>
      <c r="G78" s="44">
        <v>2141.7399999999998</v>
      </c>
      <c r="H78" s="44">
        <f>ROUND(G78*НДС!$A$1,2)</f>
        <v>2570.09</v>
      </c>
    </row>
    <row r="79" spans="1:8" x14ac:dyDescent="0.25">
      <c r="A79" s="82" t="s">
        <v>165</v>
      </c>
      <c r="B79" s="86" t="s">
        <v>338</v>
      </c>
      <c r="C79" s="19" t="s">
        <v>66</v>
      </c>
      <c r="D79" s="119"/>
      <c r="E79" s="24" t="s">
        <v>158</v>
      </c>
      <c r="F79" s="19" t="s">
        <v>64</v>
      </c>
      <c r="G79" s="44">
        <v>2292.66</v>
      </c>
      <c r="H79" s="44">
        <f>ROUND(G79*НДС!$A$1,2)</f>
        <v>2751.19</v>
      </c>
    </row>
    <row r="80" spans="1:8" x14ac:dyDescent="0.25">
      <c r="A80" s="82" t="s">
        <v>164</v>
      </c>
      <c r="B80" s="86" t="s">
        <v>339</v>
      </c>
      <c r="C80" s="19" t="s">
        <v>66</v>
      </c>
      <c r="D80" s="119"/>
      <c r="E80" s="24" t="s">
        <v>156</v>
      </c>
      <c r="F80" s="19" t="s">
        <v>64</v>
      </c>
      <c r="G80" s="44">
        <v>2371.39</v>
      </c>
      <c r="H80" s="44">
        <f>ROUND(G80*НДС!$A$1,2)</f>
        <v>2845.67</v>
      </c>
    </row>
    <row r="81" spans="1:8" s="11" customFormat="1" x14ac:dyDescent="0.25">
      <c r="A81" s="83" t="s">
        <v>340</v>
      </c>
      <c r="B81" s="86" t="s">
        <v>341</v>
      </c>
      <c r="C81" s="23" t="s">
        <v>66</v>
      </c>
      <c r="D81" s="119"/>
      <c r="E81" s="40" t="s">
        <v>162</v>
      </c>
      <c r="F81" s="23" t="s">
        <v>64</v>
      </c>
      <c r="G81" s="44">
        <v>2263.8000000000002</v>
      </c>
      <c r="H81" s="44">
        <f>ROUND(G81*НДС!$A$1,2)</f>
        <v>2716.56</v>
      </c>
    </row>
    <row r="82" spans="1:8" s="11" customFormat="1" x14ac:dyDescent="0.25">
      <c r="A82" s="83" t="s">
        <v>342</v>
      </c>
      <c r="B82" s="86" t="s">
        <v>343</v>
      </c>
      <c r="C82" s="23" t="s">
        <v>66</v>
      </c>
      <c r="D82" s="119"/>
      <c r="E82" s="40" t="s">
        <v>160</v>
      </c>
      <c r="F82" s="23" t="s">
        <v>64</v>
      </c>
      <c r="G82" s="44">
        <v>2328.09</v>
      </c>
      <c r="H82" s="44">
        <f>ROUND(G82*НДС!$A$1,2)</f>
        <v>2793.71</v>
      </c>
    </row>
    <row r="83" spans="1:8" s="11" customFormat="1" x14ac:dyDescent="0.25">
      <c r="A83" s="83" t="s">
        <v>344</v>
      </c>
      <c r="B83" s="86" t="s">
        <v>345</v>
      </c>
      <c r="C83" s="23" t="s">
        <v>66</v>
      </c>
      <c r="D83" s="119"/>
      <c r="E83" s="40" t="s">
        <v>158</v>
      </c>
      <c r="F83" s="23" t="s">
        <v>64</v>
      </c>
      <c r="G83" s="44">
        <v>2438.3200000000002</v>
      </c>
      <c r="H83" s="44">
        <f>ROUND(G83*НДС!$A$1,2)</f>
        <v>2925.98</v>
      </c>
    </row>
    <row r="84" spans="1:8" s="11" customFormat="1" x14ac:dyDescent="0.25">
      <c r="A84" s="83" t="s">
        <v>346</v>
      </c>
      <c r="B84" s="86" t="s">
        <v>347</v>
      </c>
      <c r="C84" s="23" t="s">
        <v>66</v>
      </c>
      <c r="D84" s="119"/>
      <c r="E84" s="40" t="s">
        <v>156</v>
      </c>
      <c r="F84" s="23" t="s">
        <v>64</v>
      </c>
      <c r="G84" s="44">
        <v>2517.06</v>
      </c>
      <c r="H84" s="44">
        <f>ROUND(G84*НДС!$A$1,2)</f>
        <v>3020.47</v>
      </c>
    </row>
    <row r="85" spans="1:8" x14ac:dyDescent="0.25">
      <c r="A85" s="82" t="s">
        <v>163</v>
      </c>
      <c r="B85" s="84" t="s">
        <v>348</v>
      </c>
      <c r="C85" s="19" t="s">
        <v>66</v>
      </c>
      <c r="D85" s="119"/>
      <c r="E85" s="24" t="s">
        <v>162</v>
      </c>
      <c r="F85" s="19" t="s">
        <v>64</v>
      </c>
      <c r="G85" s="44">
        <v>3061.7</v>
      </c>
      <c r="H85" s="44">
        <f>ROUND(G85*НДС!$A$1,2)</f>
        <v>3674.04</v>
      </c>
    </row>
    <row r="86" spans="1:8" x14ac:dyDescent="0.25">
      <c r="A86" s="82" t="s">
        <v>161</v>
      </c>
      <c r="B86" s="84" t="s">
        <v>349</v>
      </c>
      <c r="C86" s="19" t="s">
        <v>66</v>
      </c>
      <c r="D86" s="119"/>
      <c r="E86" s="24" t="s">
        <v>160</v>
      </c>
      <c r="F86" s="19" t="s">
        <v>64</v>
      </c>
      <c r="G86" s="44">
        <v>3126</v>
      </c>
      <c r="H86" s="44">
        <f>ROUND(G86*НДС!$A$1,2)</f>
        <v>3751.2</v>
      </c>
    </row>
    <row r="87" spans="1:8" x14ac:dyDescent="0.25">
      <c r="A87" s="82" t="s">
        <v>159</v>
      </c>
      <c r="B87" s="84" t="s">
        <v>350</v>
      </c>
      <c r="C87" s="19" t="s">
        <v>66</v>
      </c>
      <c r="D87" s="119"/>
      <c r="E87" s="24" t="s">
        <v>158</v>
      </c>
      <c r="F87" s="19" t="s">
        <v>64</v>
      </c>
      <c r="G87" s="44">
        <v>3234.93</v>
      </c>
      <c r="H87" s="44">
        <f>ROUND(G87*НДС!$A$1,2)</f>
        <v>3881.92</v>
      </c>
    </row>
    <row r="88" spans="1:8" x14ac:dyDescent="0.25">
      <c r="A88" s="82" t="s">
        <v>157</v>
      </c>
      <c r="B88" s="84" t="s">
        <v>351</v>
      </c>
      <c r="C88" s="19" t="s">
        <v>66</v>
      </c>
      <c r="D88" s="119"/>
      <c r="E88" s="24" t="s">
        <v>156</v>
      </c>
      <c r="F88" s="19" t="s">
        <v>64</v>
      </c>
      <c r="G88" s="44">
        <v>3313.66</v>
      </c>
      <c r="H88" s="44">
        <f>ROUND(G88*НДС!$A$1,2)</f>
        <v>3976.39</v>
      </c>
    </row>
    <row r="89" spans="1:8" x14ac:dyDescent="0.25">
      <c r="A89" s="82" t="s">
        <v>155</v>
      </c>
      <c r="B89" s="84" t="s">
        <v>154</v>
      </c>
      <c r="C89" s="19"/>
      <c r="D89" s="32" t="s">
        <v>169</v>
      </c>
      <c r="E89" s="18"/>
      <c r="F89" s="19" t="s">
        <v>64</v>
      </c>
      <c r="G89" s="44">
        <v>229.67</v>
      </c>
      <c r="H89" s="44">
        <f>ROUND(G89*НДС!$A$1,2)</f>
        <v>275.60000000000002</v>
      </c>
    </row>
    <row r="90" spans="1:8" ht="13.05" customHeight="1" x14ac:dyDescent="0.25">
      <c r="A90" s="82" t="s">
        <v>352</v>
      </c>
      <c r="B90" s="84" t="s">
        <v>153</v>
      </c>
      <c r="C90" s="19" t="s">
        <v>66</v>
      </c>
      <c r="D90" s="118" t="s">
        <v>152</v>
      </c>
      <c r="E90" s="24" t="s">
        <v>143</v>
      </c>
      <c r="F90" s="19" t="s">
        <v>64</v>
      </c>
      <c r="G90" s="50">
        <v>9582.68</v>
      </c>
      <c r="H90" s="44">
        <f>ROUND(G90*НДС!$A$1,2)</f>
        <v>11499.22</v>
      </c>
    </row>
    <row r="91" spans="1:8" x14ac:dyDescent="0.25">
      <c r="A91" s="82" t="s">
        <v>353</v>
      </c>
      <c r="B91" s="84" t="s">
        <v>151</v>
      </c>
      <c r="C91" s="19" t="s">
        <v>66</v>
      </c>
      <c r="D91" s="118"/>
      <c r="E91" s="24" t="s">
        <v>142</v>
      </c>
      <c r="F91" s="19" t="s">
        <v>64</v>
      </c>
      <c r="G91" s="50">
        <v>9612.24</v>
      </c>
      <c r="H91" s="44">
        <f>ROUND(G91*НДС!$A$1,2)</f>
        <v>11534.69</v>
      </c>
    </row>
    <row r="92" spans="1:8" x14ac:dyDescent="0.25">
      <c r="A92" s="82" t="s">
        <v>354</v>
      </c>
      <c r="B92" s="84" t="s">
        <v>150</v>
      </c>
      <c r="C92" s="19" t="s">
        <v>66</v>
      </c>
      <c r="D92" s="118"/>
      <c r="E92" s="24" t="s">
        <v>141</v>
      </c>
      <c r="F92" s="19" t="s">
        <v>64</v>
      </c>
      <c r="G92" s="50">
        <v>9666.27</v>
      </c>
      <c r="H92" s="44">
        <f>ROUND(G92*НДС!$A$1,2)</f>
        <v>11599.52</v>
      </c>
    </row>
    <row r="93" spans="1:8" x14ac:dyDescent="0.25">
      <c r="A93" s="82" t="s">
        <v>355</v>
      </c>
      <c r="B93" s="84" t="s">
        <v>149</v>
      </c>
      <c r="C93" s="19" t="s">
        <v>66</v>
      </c>
      <c r="D93" s="118"/>
      <c r="E93" s="24" t="s">
        <v>143</v>
      </c>
      <c r="F93" s="19" t="s">
        <v>64</v>
      </c>
      <c r="G93" s="50">
        <v>9637.98</v>
      </c>
      <c r="H93" s="44">
        <f>ROUND(G93*НДС!$A$1,2)</f>
        <v>11565.58</v>
      </c>
    </row>
    <row r="94" spans="1:8" x14ac:dyDescent="0.25">
      <c r="A94" s="82" t="s">
        <v>356</v>
      </c>
      <c r="B94" s="84" t="s">
        <v>148</v>
      </c>
      <c r="C94" s="19" t="s">
        <v>66</v>
      </c>
      <c r="D94" s="118"/>
      <c r="E94" s="24" t="s">
        <v>142</v>
      </c>
      <c r="F94" s="19" t="s">
        <v>64</v>
      </c>
      <c r="G94" s="50">
        <v>9667.56</v>
      </c>
      <c r="H94" s="44">
        <f>ROUND(G94*НДС!$A$1,2)</f>
        <v>11601.07</v>
      </c>
    </row>
    <row r="95" spans="1:8" x14ac:dyDescent="0.25">
      <c r="A95" s="82" t="s">
        <v>357</v>
      </c>
      <c r="B95" s="84" t="s">
        <v>147</v>
      </c>
      <c r="C95" s="19" t="s">
        <v>66</v>
      </c>
      <c r="D95" s="118"/>
      <c r="E95" s="24" t="s">
        <v>141</v>
      </c>
      <c r="F95" s="19" t="s">
        <v>64</v>
      </c>
      <c r="G95" s="50">
        <v>9721.57</v>
      </c>
      <c r="H95" s="44">
        <f>ROUND(G95*НДС!$A$1,2)</f>
        <v>11665.88</v>
      </c>
    </row>
    <row r="96" spans="1:8" x14ac:dyDescent="0.25">
      <c r="A96" s="82" t="s">
        <v>358</v>
      </c>
      <c r="B96" s="84" t="s">
        <v>146</v>
      </c>
      <c r="C96" s="19" t="s">
        <v>66</v>
      </c>
      <c r="D96" s="118"/>
      <c r="E96" s="24" t="s">
        <v>143</v>
      </c>
      <c r="F96" s="19" t="s">
        <v>64</v>
      </c>
      <c r="G96" s="50">
        <v>9708.7000000000007</v>
      </c>
      <c r="H96" s="44">
        <f>ROUND(G96*НДС!$A$1,2)</f>
        <v>11650.44</v>
      </c>
    </row>
    <row r="97" spans="1:8" x14ac:dyDescent="0.25">
      <c r="A97" s="82" t="s">
        <v>359</v>
      </c>
      <c r="B97" s="84" t="s">
        <v>145</v>
      </c>
      <c r="C97" s="19" t="s">
        <v>66</v>
      </c>
      <c r="D97" s="118"/>
      <c r="E97" s="24" t="s">
        <v>142</v>
      </c>
      <c r="F97" s="19" t="s">
        <v>64</v>
      </c>
      <c r="G97" s="50">
        <v>9739.57</v>
      </c>
      <c r="H97" s="44">
        <f>ROUND(G97*НДС!$A$1,2)</f>
        <v>11687.48</v>
      </c>
    </row>
    <row r="98" spans="1:8" x14ac:dyDescent="0.25">
      <c r="A98" s="82" t="s">
        <v>360</v>
      </c>
      <c r="B98" s="84" t="s">
        <v>144</v>
      </c>
      <c r="C98" s="19" t="s">
        <v>66</v>
      </c>
      <c r="D98" s="118"/>
      <c r="E98" s="24" t="s">
        <v>141</v>
      </c>
      <c r="F98" s="19" t="s">
        <v>64</v>
      </c>
      <c r="G98" s="50">
        <v>9793.59</v>
      </c>
      <c r="H98" s="44">
        <f>ROUND(G98*НДС!$A$1,2)</f>
        <v>11752.31</v>
      </c>
    </row>
    <row r="99" spans="1:8" x14ac:dyDescent="0.25">
      <c r="A99" s="82" t="s">
        <v>0</v>
      </c>
      <c r="B99" s="84" t="s">
        <v>1</v>
      </c>
      <c r="C99" s="19"/>
      <c r="D99" s="32" t="s">
        <v>169</v>
      </c>
      <c r="E99" s="18"/>
      <c r="F99" s="19" t="s">
        <v>64</v>
      </c>
      <c r="G99" s="44">
        <v>372.71</v>
      </c>
      <c r="H99" s="44">
        <f>ROUND(G99*НДС!$A$1,2)</f>
        <v>447.25</v>
      </c>
    </row>
    <row r="100" spans="1:8" ht="17.399999999999999" x14ac:dyDescent="0.3">
      <c r="A100" s="89" t="s">
        <v>97</v>
      </c>
      <c r="B100" s="52"/>
      <c r="C100" s="52"/>
      <c r="D100" s="52"/>
      <c r="E100" s="52"/>
      <c r="F100" s="53"/>
      <c r="G100" s="49"/>
      <c r="H100" s="49"/>
    </row>
    <row r="101" spans="1:8" ht="13.05" customHeight="1" x14ac:dyDescent="0.25">
      <c r="A101" s="88" t="s">
        <v>140</v>
      </c>
      <c r="B101" s="84" t="s">
        <v>139</v>
      </c>
      <c r="C101" s="19" t="s">
        <v>86</v>
      </c>
      <c r="D101" s="118" t="s">
        <v>433</v>
      </c>
      <c r="E101" s="19" t="s">
        <v>95</v>
      </c>
      <c r="F101" s="19" t="s">
        <v>64</v>
      </c>
      <c r="G101" s="44">
        <v>3535.44</v>
      </c>
      <c r="H101" s="44">
        <f>ROUND(G101*НДС!$A$1,2)</f>
        <v>4242.53</v>
      </c>
    </row>
    <row r="102" spans="1:8" x14ac:dyDescent="0.25">
      <c r="A102" s="88" t="s">
        <v>138</v>
      </c>
      <c r="B102" s="84" t="s">
        <v>137</v>
      </c>
      <c r="C102" s="19" t="s">
        <v>86</v>
      </c>
      <c r="D102" s="118"/>
      <c r="E102" s="19" t="s">
        <v>89</v>
      </c>
      <c r="F102" s="19" t="s">
        <v>64</v>
      </c>
      <c r="G102" s="44">
        <v>3601.06</v>
      </c>
      <c r="H102" s="44">
        <f>ROUND(G102*НДС!$A$1,2)</f>
        <v>4321.2700000000004</v>
      </c>
    </row>
    <row r="103" spans="1:8" x14ac:dyDescent="0.25">
      <c r="A103" s="88" t="s">
        <v>136</v>
      </c>
      <c r="B103" s="84" t="s">
        <v>135</v>
      </c>
      <c r="C103" s="19" t="s">
        <v>86</v>
      </c>
      <c r="D103" s="118"/>
      <c r="E103" s="19" t="s">
        <v>85</v>
      </c>
      <c r="F103" s="19" t="s">
        <v>64</v>
      </c>
      <c r="G103" s="44">
        <v>3562.43</v>
      </c>
      <c r="H103" s="44">
        <f>ROUND(G103*НДС!$A$1,2)</f>
        <v>4274.92</v>
      </c>
    </row>
    <row r="104" spans="1:8" x14ac:dyDescent="0.25">
      <c r="A104" s="88" t="s">
        <v>2</v>
      </c>
      <c r="B104" s="84" t="s">
        <v>134</v>
      </c>
      <c r="C104" s="19" t="s">
        <v>86</v>
      </c>
      <c r="D104" s="118"/>
      <c r="E104" s="19" t="s">
        <v>95</v>
      </c>
      <c r="F104" s="19" t="s">
        <v>64</v>
      </c>
      <c r="G104" s="44">
        <v>4644.3599999999997</v>
      </c>
      <c r="H104" s="44">
        <f>ROUND(G104*НДС!$A$1,2)</f>
        <v>5573.23</v>
      </c>
    </row>
    <row r="105" spans="1:8" x14ac:dyDescent="0.25">
      <c r="A105" s="88" t="s">
        <v>133</v>
      </c>
      <c r="B105" s="84" t="s">
        <v>132</v>
      </c>
      <c r="C105" s="19" t="s">
        <v>86</v>
      </c>
      <c r="D105" s="118"/>
      <c r="E105" s="19" t="s">
        <v>92</v>
      </c>
      <c r="F105" s="19" t="s">
        <v>64</v>
      </c>
      <c r="G105" s="44">
        <v>4709.9799999999996</v>
      </c>
      <c r="H105" s="44">
        <f>ROUND(G105*НДС!$A$1,2)</f>
        <v>5651.98</v>
      </c>
    </row>
    <row r="106" spans="1:8" x14ac:dyDescent="0.25">
      <c r="A106" s="88" t="s">
        <v>131</v>
      </c>
      <c r="B106" s="84" t="s">
        <v>130</v>
      </c>
      <c r="C106" s="19" t="s">
        <v>86</v>
      </c>
      <c r="D106" s="118"/>
      <c r="E106" s="19" t="s">
        <v>89</v>
      </c>
      <c r="F106" s="19" t="s">
        <v>64</v>
      </c>
      <c r="G106" s="44">
        <v>4709.9799999999996</v>
      </c>
      <c r="H106" s="44">
        <f>ROUND(G106*НДС!$A$1,2)</f>
        <v>5651.98</v>
      </c>
    </row>
    <row r="107" spans="1:8" x14ac:dyDescent="0.25">
      <c r="A107" s="88" t="s">
        <v>129</v>
      </c>
      <c r="B107" s="84" t="s">
        <v>128</v>
      </c>
      <c r="C107" s="19" t="s">
        <v>86</v>
      </c>
      <c r="D107" s="118"/>
      <c r="E107" s="19" t="s">
        <v>85</v>
      </c>
      <c r="F107" s="19" t="s">
        <v>64</v>
      </c>
      <c r="G107" s="44">
        <v>4778.2299999999996</v>
      </c>
      <c r="H107" s="44">
        <f>ROUND(G107*НДС!$A$1,2)</f>
        <v>5733.88</v>
      </c>
    </row>
    <row r="108" spans="1:8" ht="13.05" customHeight="1" x14ac:dyDescent="0.25">
      <c r="A108" s="88" t="s">
        <v>127</v>
      </c>
      <c r="B108" s="84" t="s">
        <v>126</v>
      </c>
      <c r="C108" s="19" t="s">
        <v>66</v>
      </c>
      <c r="D108" s="115" t="s">
        <v>125</v>
      </c>
      <c r="E108" s="19" t="s">
        <v>124</v>
      </c>
      <c r="F108" s="19" t="s">
        <v>64</v>
      </c>
      <c r="G108" s="44">
        <v>2959.33</v>
      </c>
      <c r="H108" s="44">
        <f>ROUND(G108*НДС!$A$1,2)</f>
        <v>3551.2</v>
      </c>
    </row>
    <row r="109" spans="1:8" x14ac:dyDescent="0.25">
      <c r="A109" s="88" t="s">
        <v>123</v>
      </c>
      <c r="B109" s="84" t="s">
        <v>122</v>
      </c>
      <c r="C109" s="19" t="s">
        <v>66</v>
      </c>
      <c r="D109" s="116"/>
      <c r="E109" s="19" t="s">
        <v>121</v>
      </c>
      <c r="F109" s="19" t="s">
        <v>64</v>
      </c>
      <c r="G109" s="44">
        <v>3066.94</v>
      </c>
      <c r="H109" s="44">
        <f>ROUND(G109*НДС!$A$1,2)</f>
        <v>3680.33</v>
      </c>
    </row>
    <row r="110" spans="1:8" x14ac:dyDescent="0.25">
      <c r="A110" s="88" t="s">
        <v>120</v>
      </c>
      <c r="B110" s="84" t="s">
        <v>119</v>
      </c>
      <c r="C110" s="19" t="s">
        <v>66</v>
      </c>
      <c r="D110" s="116"/>
      <c r="E110" s="19" t="s">
        <v>118</v>
      </c>
      <c r="F110" s="19" t="s">
        <v>64</v>
      </c>
      <c r="G110" s="44">
        <v>3241.47</v>
      </c>
      <c r="H110" s="44">
        <f>ROUND(G110*НДС!$A$1,2)</f>
        <v>3889.76</v>
      </c>
    </row>
    <row r="111" spans="1:8" x14ac:dyDescent="0.25">
      <c r="A111" s="88" t="s">
        <v>117</v>
      </c>
      <c r="B111" s="84" t="s">
        <v>116</v>
      </c>
      <c r="C111" s="19" t="s">
        <v>66</v>
      </c>
      <c r="D111" s="116"/>
      <c r="E111" s="19" t="s">
        <v>115</v>
      </c>
      <c r="F111" s="19" t="s">
        <v>64</v>
      </c>
      <c r="G111" s="44">
        <v>3019.69</v>
      </c>
      <c r="H111" s="44">
        <f>ROUND(G111*НДС!$A$1,2)</f>
        <v>3623.63</v>
      </c>
    </row>
    <row r="112" spans="1:8" x14ac:dyDescent="0.25">
      <c r="A112" s="88" t="s">
        <v>114</v>
      </c>
      <c r="B112" s="84" t="s">
        <v>113</v>
      </c>
      <c r="C112" s="19" t="s">
        <v>66</v>
      </c>
      <c r="D112" s="116"/>
      <c r="E112" s="19" t="s">
        <v>112</v>
      </c>
      <c r="F112" s="19" t="s">
        <v>64</v>
      </c>
      <c r="G112" s="44">
        <v>3131.24</v>
      </c>
      <c r="H112" s="44">
        <f>ROUND(G112*НДС!$A$1,2)</f>
        <v>3757.49</v>
      </c>
    </row>
    <row r="113" spans="1:8" x14ac:dyDescent="0.25">
      <c r="A113" s="88" t="s">
        <v>111</v>
      </c>
      <c r="B113" s="84" t="s">
        <v>110</v>
      </c>
      <c r="C113" s="19" t="s">
        <v>66</v>
      </c>
      <c r="D113" s="116"/>
      <c r="E113" s="19" t="s">
        <v>109</v>
      </c>
      <c r="F113" s="19" t="s">
        <v>64</v>
      </c>
      <c r="G113" s="44">
        <v>3305.79</v>
      </c>
      <c r="H113" s="44">
        <f>ROUND(G113*НДС!$A$1,2)</f>
        <v>3966.95</v>
      </c>
    </row>
    <row r="114" spans="1:8" x14ac:dyDescent="0.25">
      <c r="A114" s="88" t="s">
        <v>108</v>
      </c>
      <c r="B114" s="84" t="s">
        <v>107</v>
      </c>
      <c r="C114" s="19" t="s">
        <v>66</v>
      </c>
      <c r="D114" s="116"/>
      <c r="E114" s="19" t="s">
        <v>106</v>
      </c>
      <c r="F114" s="19" t="s">
        <v>64</v>
      </c>
      <c r="G114" s="44">
        <v>3127.31</v>
      </c>
      <c r="H114" s="44">
        <f>ROUND(G114*НДС!$A$1,2)</f>
        <v>3752.77</v>
      </c>
    </row>
    <row r="115" spans="1:8" x14ac:dyDescent="0.25">
      <c r="A115" s="88" t="s">
        <v>105</v>
      </c>
      <c r="B115" s="84" t="s">
        <v>104</v>
      </c>
      <c r="C115" s="19" t="s">
        <v>66</v>
      </c>
      <c r="D115" s="116"/>
      <c r="E115" s="19" t="s">
        <v>103</v>
      </c>
      <c r="F115" s="19" t="s">
        <v>64</v>
      </c>
      <c r="G115" s="44">
        <v>3241.47</v>
      </c>
      <c r="H115" s="44">
        <f>ROUND(G115*НДС!$A$1,2)</f>
        <v>3889.76</v>
      </c>
    </row>
    <row r="116" spans="1:8" x14ac:dyDescent="0.25">
      <c r="A116" s="88" t="s">
        <v>102</v>
      </c>
      <c r="B116" s="84" t="s">
        <v>101</v>
      </c>
      <c r="C116" s="19" t="s">
        <v>66</v>
      </c>
      <c r="D116" s="116"/>
      <c r="E116" s="19" t="s">
        <v>100</v>
      </c>
      <c r="F116" s="19" t="s">
        <v>64</v>
      </c>
      <c r="G116" s="44">
        <v>3414.71</v>
      </c>
      <c r="H116" s="44">
        <f>ROUND(G116*НДС!$A$1,2)</f>
        <v>4097.6499999999996</v>
      </c>
    </row>
    <row r="117" spans="1:8" s="11" customFormat="1" ht="12.75" customHeight="1" x14ac:dyDescent="0.25">
      <c r="A117" s="88" t="s">
        <v>361</v>
      </c>
      <c r="B117" s="86" t="s">
        <v>362</v>
      </c>
      <c r="C117" s="23" t="s">
        <v>66</v>
      </c>
      <c r="D117" s="116"/>
      <c r="E117" s="23" t="s">
        <v>124</v>
      </c>
      <c r="F117" s="23" t="s">
        <v>64</v>
      </c>
      <c r="G117" s="44">
        <v>4536.76</v>
      </c>
      <c r="H117" s="44">
        <f>ROUND(G117*НДС!$A$1,2)</f>
        <v>5444.11</v>
      </c>
    </row>
    <row r="118" spans="1:8" s="11" customFormat="1" x14ac:dyDescent="0.25">
      <c r="A118" s="88" t="s">
        <v>363</v>
      </c>
      <c r="B118" s="86" t="s">
        <v>364</v>
      </c>
      <c r="C118" s="23" t="s">
        <v>66</v>
      </c>
      <c r="D118" s="116"/>
      <c r="E118" s="23" t="s">
        <v>121</v>
      </c>
      <c r="F118" s="23" t="s">
        <v>64</v>
      </c>
      <c r="G118" s="44">
        <v>4649.62</v>
      </c>
      <c r="H118" s="44">
        <f>ROUND(G118*НДС!$A$1,2)</f>
        <v>5579.54</v>
      </c>
    </row>
    <row r="119" spans="1:8" s="11" customFormat="1" x14ac:dyDescent="0.25">
      <c r="A119" s="88" t="s">
        <v>365</v>
      </c>
      <c r="B119" s="86" t="s">
        <v>366</v>
      </c>
      <c r="C119" s="23" t="s">
        <v>66</v>
      </c>
      <c r="D119" s="116"/>
      <c r="E119" s="23" t="s">
        <v>118</v>
      </c>
      <c r="F119" s="23" t="s">
        <v>64</v>
      </c>
      <c r="G119" s="44">
        <v>4824.16</v>
      </c>
      <c r="H119" s="44">
        <f>ROUND(G119*НДС!$A$1,2)</f>
        <v>5788.99</v>
      </c>
    </row>
    <row r="120" spans="1:8" s="11" customFormat="1" x14ac:dyDescent="0.25">
      <c r="A120" s="88" t="s">
        <v>367</v>
      </c>
      <c r="B120" s="86" t="s">
        <v>368</v>
      </c>
      <c r="C120" s="23" t="s">
        <v>66</v>
      </c>
      <c r="D120" s="116"/>
      <c r="E120" s="23" t="s">
        <v>115</v>
      </c>
      <c r="F120" s="23" t="s">
        <v>64</v>
      </c>
      <c r="G120" s="44">
        <v>4601.07</v>
      </c>
      <c r="H120" s="44">
        <f>ROUND(G120*НДС!$A$1,2)</f>
        <v>5521.28</v>
      </c>
    </row>
    <row r="121" spans="1:8" s="11" customFormat="1" x14ac:dyDescent="0.25">
      <c r="A121" s="88" t="s">
        <v>369</v>
      </c>
      <c r="B121" s="86" t="s">
        <v>370</v>
      </c>
      <c r="C121" s="23" t="s">
        <v>66</v>
      </c>
      <c r="D121" s="116"/>
      <c r="E121" s="23" t="s">
        <v>112</v>
      </c>
      <c r="F121" s="23" t="s">
        <v>64</v>
      </c>
      <c r="G121" s="44">
        <v>4713.92</v>
      </c>
      <c r="H121" s="44">
        <f>ROUND(G121*НДС!$A$1,2)</f>
        <v>5656.7</v>
      </c>
    </row>
    <row r="122" spans="1:8" s="11" customFormat="1" x14ac:dyDescent="0.25">
      <c r="A122" s="88" t="s">
        <v>371</v>
      </c>
      <c r="B122" s="86" t="s">
        <v>372</v>
      </c>
      <c r="C122" s="23" t="s">
        <v>66</v>
      </c>
      <c r="D122" s="116"/>
      <c r="E122" s="23" t="s">
        <v>109</v>
      </c>
      <c r="F122" s="23" t="s">
        <v>64</v>
      </c>
      <c r="G122" s="44">
        <v>4885.84</v>
      </c>
      <c r="H122" s="44">
        <f>ROUND(G122*НДС!$A$1,2)</f>
        <v>5863.01</v>
      </c>
    </row>
    <row r="123" spans="1:8" s="11" customFormat="1" x14ac:dyDescent="0.25">
      <c r="A123" s="88" t="s">
        <v>373</v>
      </c>
      <c r="B123" s="86" t="s">
        <v>374</v>
      </c>
      <c r="C123" s="23" t="s">
        <v>66</v>
      </c>
      <c r="D123" s="116"/>
      <c r="E123" s="23" t="s">
        <v>106</v>
      </c>
      <c r="F123" s="23" t="s">
        <v>64</v>
      </c>
      <c r="G123" s="44">
        <v>4713.92</v>
      </c>
      <c r="H123" s="44">
        <f>ROUND(G123*НДС!$A$1,2)</f>
        <v>5656.7</v>
      </c>
    </row>
    <row r="124" spans="1:8" s="11" customFormat="1" x14ac:dyDescent="0.25">
      <c r="A124" s="88" t="s">
        <v>375</v>
      </c>
      <c r="B124" s="86" t="s">
        <v>376</v>
      </c>
      <c r="C124" s="23" t="s">
        <v>66</v>
      </c>
      <c r="D124" s="116"/>
      <c r="E124" s="23" t="s">
        <v>103</v>
      </c>
      <c r="F124" s="23" t="s">
        <v>64</v>
      </c>
      <c r="G124" s="44">
        <v>4824.16</v>
      </c>
      <c r="H124" s="44">
        <f>ROUND(G124*НДС!$A$1,2)</f>
        <v>5788.99</v>
      </c>
    </row>
    <row r="125" spans="1:8" s="11" customFormat="1" x14ac:dyDescent="0.25">
      <c r="A125" s="88" t="s">
        <v>377</v>
      </c>
      <c r="B125" s="86" t="s">
        <v>378</v>
      </c>
      <c r="C125" s="23" t="s">
        <v>66</v>
      </c>
      <c r="D125" s="117"/>
      <c r="E125" s="23" t="s">
        <v>100</v>
      </c>
      <c r="F125" s="23" t="s">
        <v>64</v>
      </c>
      <c r="G125" s="44">
        <v>4996.08</v>
      </c>
      <c r="H125" s="44">
        <f>ROUND(G125*НДС!$A$1,2)</f>
        <v>5995.3</v>
      </c>
    </row>
    <row r="126" spans="1:8" x14ac:dyDescent="0.25">
      <c r="A126" s="88" t="s">
        <v>62</v>
      </c>
      <c r="B126" s="84" t="s">
        <v>99</v>
      </c>
      <c r="C126" s="19"/>
      <c r="D126" s="32" t="s">
        <v>169</v>
      </c>
      <c r="E126" s="19"/>
      <c r="F126" s="19" t="s">
        <v>64</v>
      </c>
      <c r="G126" s="44">
        <v>272.95999999999998</v>
      </c>
      <c r="H126" s="44">
        <f>ROUND(G126*НДС!$A$1,2)</f>
        <v>327.55</v>
      </c>
    </row>
    <row r="127" spans="1:8" ht="13.05" customHeight="1" x14ac:dyDescent="0.25">
      <c r="A127" s="88" t="s">
        <v>58</v>
      </c>
      <c r="B127" s="84" t="s">
        <v>96</v>
      </c>
      <c r="C127" s="19" t="s">
        <v>86</v>
      </c>
      <c r="D127" s="118" t="s">
        <v>432</v>
      </c>
      <c r="E127" s="19" t="s">
        <v>95</v>
      </c>
      <c r="F127" s="19" t="s">
        <v>64</v>
      </c>
      <c r="G127" s="44">
        <v>6490.34</v>
      </c>
      <c r="H127" s="44">
        <f>ROUND(G127*НДС!$A$1,2)</f>
        <v>7788.41</v>
      </c>
    </row>
    <row r="128" spans="1:8" x14ac:dyDescent="0.25">
      <c r="A128" s="88" t="s">
        <v>94</v>
      </c>
      <c r="B128" s="84" t="s">
        <v>93</v>
      </c>
      <c r="C128" s="19" t="s">
        <v>86</v>
      </c>
      <c r="D128" s="118"/>
      <c r="E128" s="19" t="s">
        <v>92</v>
      </c>
      <c r="F128" s="19" t="s">
        <v>64</v>
      </c>
      <c r="G128" s="44">
        <v>6753.3</v>
      </c>
      <c r="H128" s="44">
        <f>ROUND(G128*НДС!$A$1,2)</f>
        <v>8103.96</v>
      </c>
    </row>
    <row r="129" spans="1:12" x14ac:dyDescent="0.25">
      <c r="A129" s="88" t="s">
        <v>91</v>
      </c>
      <c r="B129" s="84" t="s">
        <v>90</v>
      </c>
      <c r="C129" s="19" t="s">
        <v>86</v>
      </c>
      <c r="D129" s="118"/>
      <c r="E129" s="19" t="s">
        <v>89</v>
      </c>
      <c r="F129" s="19" t="s">
        <v>64</v>
      </c>
      <c r="G129" s="44">
        <v>6753.3</v>
      </c>
      <c r="H129" s="44">
        <f>ROUND(G129*НДС!$A$1,2)</f>
        <v>8103.96</v>
      </c>
    </row>
    <row r="130" spans="1:12" x14ac:dyDescent="0.25">
      <c r="A130" s="88" t="s">
        <v>88</v>
      </c>
      <c r="B130" s="84" t="s">
        <v>87</v>
      </c>
      <c r="C130" s="19" t="s">
        <v>86</v>
      </c>
      <c r="D130" s="118"/>
      <c r="E130" s="19" t="s">
        <v>85</v>
      </c>
      <c r="F130" s="19" t="s">
        <v>64</v>
      </c>
      <c r="G130" s="44">
        <v>6818.91</v>
      </c>
      <c r="H130" s="44">
        <f>ROUND(G130*НДС!$A$1,2)</f>
        <v>8182.69</v>
      </c>
    </row>
    <row r="131" spans="1:12" ht="13.05" customHeight="1" x14ac:dyDescent="0.25">
      <c r="A131" s="88" t="s">
        <v>379</v>
      </c>
      <c r="B131" s="84" t="s">
        <v>84</v>
      </c>
      <c r="C131" s="19" t="s">
        <v>66</v>
      </c>
      <c r="D131" s="118" t="s">
        <v>431</v>
      </c>
      <c r="E131" s="19" t="s">
        <v>83</v>
      </c>
      <c r="F131" s="19" t="s">
        <v>64</v>
      </c>
      <c r="G131" s="50">
        <v>9998.08</v>
      </c>
      <c r="H131" s="44">
        <f>ROUND(G131*НДС!$A$1,2)</f>
        <v>11997.7</v>
      </c>
    </row>
    <row r="132" spans="1:12" x14ac:dyDescent="0.25">
      <c r="A132" s="88" t="s">
        <v>380</v>
      </c>
      <c r="B132" s="84" t="s">
        <v>82</v>
      </c>
      <c r="C132" s="19" t="s">
        <v>66</v>
      </c>
      <c r="D132" s="118"/>
      <c r="E132" s="19" t="s">
        <v>81</v>
      </c>
      <c r="F132" s="19" t="s">
        <v>64</v>
      </c>
      <c r="G132" s="50">
        <v>10268.15</v>
      </c>
      <c r="H132" s="44">
        <f>ROUND(G132*НДС!$A$1,2)</f>
        <v>12321.78</v>
      </c>
    </row>
    <row r="133" spans="1:12" x14ac:dyDescent="0.25">
      <c r="A133" s="88" t="s">
        <v>381</v>
      </c>
      <c r="B133" s="84" t="s">
        <v>80</v>
      </c>
      <c r="C133" s="19" t="s">
        <v>66</v>
      </c>
      <c r="D133" s="118"/>
      <c r="E133" s="19" t="s">
        <v>79</v>
      </c>
      <c r="F133" s="19" t="s">
        <v>64</v>
      </c>
      <c r="G133" s="50">
        <v>10396.77</v>
      </c>
      <c r="H133" s="44">
        <f>ROUND(G133*НДС!$A$1,2)</f>
        <v>12476.12</v>
      </c>
    </row>
    <row r="134" spans="1:12" x14ac:dyDescent="0.25">
      <c r="A134" s="88" t="s">
        <v>382</v>
      </c>
      <c r="B134" s="84" t="s">
        <v>78</v>
      </c>
      <c r="C134" s="19" t="s">
        <v>66</v>
      </c>
      <c r="D134" s="118"/>
      <c r="E134" s="19" t="s">
        <v>77</v>
      </c>
      <c r="F134" s="19" t="s">
        <v>64</v>
      </c>
      <c r="G134" s="50">
        <v>10055.959999999999</v>
      </c>
      <c r="H134" s="44">
        <f>ROUND(G134*НДС!$A$1,2)</f>
        <v>12067.15</v>
      </c>
    </row>
    <row r="135" spans="1:12" x14ac:dyDescent="0.25">
      <c r="A135" s="88" t="s">
        <v>383</v>
      </c>
      <c r="B135" s="84" t="s">
        <v>76</v>
      </c>
      <c r="C135" s="19" t="s">
        <v>66</v>
      </c>
      <c r="D135" s="118"/>
      <c r="E135" s="19" t="s">
        <v>75</v>
      </c>
      <c r="F135" s="19" t="s">
        <v>64</v>
      </c>
      <c r="G135" s="50">
        <v>10326.030000000001</v>
      </c>
      <c r="H135" s="44">
        <f>ROUND(G135*НДС!$A$1,2)</f>
        <v>12391.24</v>
      </c>
    </row>
    <row r="136" spans="1:12" x14ac:dyDescent="0.25">
      <c r="A136" s="88" t="s">
        <v>384</v>
      </c>
      <c r="B136" s="84" t="s">
        <v>74</v>
      </c>
      <c r="C136" s="19" t="s">
        <v>66</v>
      </c>
      <c r="D136" s="118"/>
      <c r="E136" s="19" t="s">
        <v>73</v>
      </c>
      <c r="F136" s="19" t="s">
        <v>64</v>
      </c>
      <c r="G136" s="50">
        <v>10468.790000000001</v>
      </c>
      <c r="H136" s="44">
        <f>ROUND(G136*НДС!$A$1,2)</f>
        <v>12562.55</v>
      </c>
      <c r="L136" s="16"/>
    </row>
    <row r="137" spans="1:12" x14ac:dyDescent="0.25">
      <c r="A137" s="88" t="s">
        <v>385</v>
      </c>
      <c r="B137" s="84" t="s">
        <v>72</v>
      </c>
      <c r="C137" s="19" t="s">
        <v>66</v>
      </c>
      <c r="D137" s="118"/>
      <c r="E137" s="19" t="s">
        <v>71</v>
      </c>
      <c r="F137" s="19" t="s">
        <v>64</v>
      </c>
      <c r="G137" s="50">
        <v>10115.1</v>
      </c>
      <c r="H137" s="44">
        <f>ROUND(G137*НДС!$A$1,2)</f>
        <v>12138.12</v>
      </c>
    </row>
    <row r="138" spans="1:12" x14ac:dyDescent="0.25">
      <c r="A138" s="88" t="s">
        <v>386</v>
      </c>
      <c r="B138" s="84" t="s">
        <v>70</v>
      </c>
      <c r="C138" s="19" t="s">
        <v>66</v>
      </c>
      <c r="D138" s="118"/>
      <c r="E138" s="19" t="s">
        <v>69</v>
      </c>
      <c r="F138" s="19" t="s">
        <v>64</v>
      </c>
      <c r="G138" s="50">
        <v>10385.200000000001</v>
      </c>
      <c r="H138" s="44">
        <f>ROUND(G138*НДС!$A$1,2)</f>
        <v>12462.24</v>
      </c>
    </row>
    <row r="139" spans="1:12" x14ac:dyDescent="0.25">
      <c r="A139" s="88" t="s">
        <v>387</v>
      </c>
      <c r="B139" s="84" t="s">
        <v>68</v>
      </c>
      <c r="C139" s="19" t="s">
        <v>66</v>
      </c>
      <c r="D139" s="118"/>
      <c r="E139" s="19" t="s">
        <v>67</v>
      </c>
      <c r="F139" s="19" t="s">
        <v>64</v>
      </c>
      <c r="G139" s="50">
        <v>10513.81</v>
      </c>
      <c r="H139" s="44">
        <f>ROUND(G139*НДС!$A$1,2)</f>
        <v>12616.57</v>
      </c>
    </row>
    <row r="140" spans="1:12" x14ac:dyDescent="0.25">
      <c r="A140" s="88" t="s">
        <v>0</v>
      </c>
      <c r="B140" s="84" t="s">
        <v>65</v>
      </c>
      <c r="C140" s="19"/>
      <c r="D140" s="32" t="s">
        <v>169</v>
      </c>
      <c r="E140" s="19"/>
      <c r="F140" s="19" t="s">
        <v>64</v>
      </c>
      <c r="G140" s="44">
        <v>372.71</v>
      </c>
      <c r="H140" s="44">
        <f>ROUND(G140*НДС!$A$1,2)</f>
        <v>447.25</v>
      </c>
    </row>
    <row r="141" spans="1:12" s="11" customFormat="1" ht="12.75" customHeight="1" x14ac:dyDescent="0.25">
      <c r="A141" s="88" t="s">
        <v>388</v>
      </c>
      <c r="B141" s="86" t="s">
        <v>389</v>
      </c>
      <c r="C141" s="23" t="s">
        <v>66</v>
      </c>
      <c r="D141" s="112" t="s">
        <v>430</v>
      </c>
      <c r="E141" s="23" t="s">
        <v>83</v>
      </c>
      <c r="F141" s="23" t="s">
        <v>64</v>
      </c>
      <c r="G141" s="44">
        <v>14890.36</v>
      </c>
      <c r="H141" s="44">
        <f>ROUND(G141*НДС!$A$1,2)</f>
        <v>17868.43</v>
      </c>
    </row>
    <row r="142" spans="1:12" s="11" customFormat="1" x14ac:dyDescent="0.25">
      <c r="A142" s="88" t="s">
        <v>390</v>
      </c>
      <c r="B142" s="86" t="s">
        <v>391</v>
      </c>
      <c r="C142" s="23" t="s">
        <v>66</v>
      </c>
      <c r="D142" s="112"/>
      <c r="E142" s="23" t="s">
        <v>81</v>
      </c>
      <c r="F142" s="23" t="s">
        <v>64</v>
      </c>
      <c r="G142" s="44">
        <v>15638.87</v>
      </c>
      <c r="H142" s="44">
        <f>ROUND(G142*НДС!$A$1,2)</f>
        <v>18766.64</v>
      </c>
    </row>
    <row r="143" spans="1:12" s="11" customFormat="1" x14ac:dyDescent="0.25">
      <c r="A143" s="88" t="s">
        <v>392</v>
      </c>
      <c r="B143" s="86" t="s">
        <v>393</v>
      </c>
      <c r="C143" s="23" t="s">
        <v>66</v>
      </c>
      <c r="D143" s="112"/>
      <c r="E143" s="23" t="s">
        <v>79</v>
      </c>
      <c r="F143" s="23" t="s">
        <v>64</v>
      </c>
      <c r="G143" s="44">
        <v>15094.87</v>
      </c>
      <c r="H143" s="44">
        <f>ROUND(G143*НДС!$A$1,2)</f>
        <v>18113.84</v>
      </c>
    </row>
    <row r="144" spans="1:12" s="11" customFormat="1" x14ac:dyDescent="0.25">
      <c r="A144" s="88" t="s">
        <v>394</v>
      </c>
      <c r="B144" s="86" t="s">
        <v>395</v>
      </c>
      <c r="C144" s="23" t="s">
        <v>66</v>
      </c>
      <c r="D144" s="112"/>
      <c r="E144" s="23" t="s">
        <v>77</v>
      </c>
      <c r="F144" s="23" t="s">
        <v>64</v>
      </c>
      <c r="G144" s="44">
        <v>15844.65</v>
      </c>
      <c r="H144" s="44">
        <f>ROUND(G144*НДС!$A$1,2)</f>
        <v>19013.580000000002</v>
      </c>
    </row>
    <row r="145" spans="1:6" ht="46.05" customHeight="1" x14ac:dyDescent="0.25">
      <c r="A145" s="111" t="s">
        <v>63</v>
      </c>
      <c r="B145" s="111"/>
      <c r="C145" s="111"/>
      <c r="D145" s="111"/>
      <c r="E145" s="111"/>
      <c r="F145" s="55"/>
    </row>
  </sheetData>
  <mergeCells count="20">
    <mergeCell ref="D34:D36"/>
    <mergeCell ref="D55:D58"/>
    <mergeCell ref="D41:D46"/>
    <mergeCell ref="D48:D50"/>
    <mergeCell ref="D5:D8"/>
    <mergeCell ref="D9:D14"/>
    <mergeCell ref="D15:D24"/>
    <mergeCell ref="D38:D39"/>
    <mergeCell ref="D28:D32"/>
    <mergeCell ref="A145:E145"/>
    <mergeCell ref="D141:D144"/>
    <mergeCell ref="D52:D53"/>
    <mergeCell ref="D108:D125"/>
    <mergeCell ref="D60:D67"/>
    <mergeCell ref="D101:D107"/>
    <mergeCell ref="D77:D88"/>
    <mergeCell ref="D90:D98"/>
    <mergeCell ref="D70:D75"/>
    <mergeCell ref="D131:D139"/>
    <mergeCell ref="D127:D130"/>
  </mergeCells>
  <pageMargins left="0.75" right="0.75" top="0.32" bottom="0.51" header="0.21" footer="0.5"/>
  <pageSetup paperSize="9" orientation="landscape" r:id="rId1"/>
  <headerFooter alignWithMargins="0">
    <oddFooter>&amp;C&amp;1#&amp;"Calibri"&amp;10&amp;K000000Classified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workbookViewId="0">
      <selection activeCell="A2" sqref="A2:XFD2"/>
    </sheetView>
  </sheetViews>
  <sheetFormatPr defaultRowHeight="13.2" x14ac:dyDescent="0.25"/>
  <cols>
    <col min="1" max="1" width="21.109375" style="79" customWidth="1"/>
    <col min="2" max="2" width="15.5546875" customWidth="1"/>
    <col min="3" max="3" width="9.6640625" customWidth="1"/>
    <col min="4" max="4" width="54.88671875" customWidth="1"/>
    <col min="5" max="5" width="16.109375" customWidth="1"/>
    <col min="6" max="6" width="11.6640625" style="2" customWidth="1"/>
    <col min="7" max="7" width="11.33203125" style="2" customWidth="1"/>
  </cols>
  <sheetData>
    <row r="1" spans="1:7" x14ac:dyDescent="0.25">
      <c r="A1" s="43" t="s">
        <v>9</v>
      </c>
      <c r="B1" s="43"/>
      <c r="C1" s="43"/>
      <c r="D1" s="43"/>
      <c r="E1" s="43"/>
      <c r="F1" s="43"/>
      <c r="G1" s="43"/>
    </row>
    <row r="2" spans="1:7" ht="26.4" x14ac:dyDescent="0.25">
      <c r="A2" s="98" t="s">
        <v>511</v>
      </c>
      <c r="B2" s="97" t="s">
        <v>8</v>
      </c>
      <c r="C2" s="97" t="s">
        <v>3</v>
      </c>
      <c r="D2" s="97" t="s">
        <v>4</v>
      </c>
      <c r="E2" s="97" t="s">
        <v>5</v>
      </c>
      <c r="F2" s="97" t="s">
        <v>687</v>
      </c>
      <c r="G2" s="97" t="s">
        <v>688</v>
      </c>
    </row>
    <row r="3" spans="1:7" x14ac:dyDescent="0.25">
      <c r="A3" s="42" t="s">
        <v>412</v>
      </c>
      <c r="B3" s="42"/>
      <c r="C3" s="42"/>
      <c r="D3" s="42"/>
      <c r="E3" s="42"/>
      <c r="F3" s="28"/>
      <c r="G3" s="28"/>
    </row>
    <row r="4" spans="1:7" ht="25.8" customHeight="1" x14ac:dyDescent="0.25">
      <c r="A4" s="76" t="s">
        <v>413</v>
      </c>
      <c r="B4" s="9" t="s">
        <v>31</v>
      </c>
      <c r="C4" s="126" t="s">
        <v>6</v>
      </c>
      <c r="D4" s="127" t="s">
        <v>508</v>
      </c>
      <c r="E4" s="126" t="s">
        <v>419</v>
      </c>
      <c r="F4" s="45">
        <v>8037.0320625000004</v>
      </c>
      <c r="G4" s="45">
        <f>ROUND(F4*НДС!$A$1,2)</f>
        <v>9644.44</v>
      </c>
    </row>
    <row r="5" spans="1:7" ht="25.8" customHeight="1" x14ac:dyDescent="0.25">
      <c r="A5" s="76" t="s">
        <v>414</v>
      </c>
      <c r="B5" s="9" t="s">
        <v>32</v>
      </c>
      <c r="C5" s="126"/>
      <c r="D5" s="127"/>
      <c r="E5" s="126"/>
      <c r="F5" s="45">
        <v>11635.858500000002</v>
      </c>
      <c r="G5" s="45">
        <f>ROUND(F5*НДС!$A$1,2)</f>
        <v>13963.03</v>
      </c>
    </row>
    <row r="6" spans="1:7" ht="25.8" customHeight="1" x14ac:dyDescent="0.25">
      <c r="A6" s="76" t="s">
        <v>415</v>
      </c>
      <c r="B6" s="9" t="s">
        <v>33</v>
      </c>
      <c r="C6" s="126"/>
      <c r="D6" s="127"/>
      <c r="E6" s="126"/>
      <c r="F6" s="45">
        <v>13367.610375000004</v>
      </c>
      <c r="G6" s="45">
        <f>ROUND(F6*НДС!$A$1,2)</f>
        <v>16041.13</v>
      </c>
    </row>
    <row r="7" spans="1:7" ht="25.8" customHeight="1" x14ac:dyDescent="0.25">
      <c r="A7" s="76" t="s">
        <v>416</v>
      </c>
      <c r="B7" s="9" t="s">
        <v>34</v>
      </c>
      <c r="C7" s="126"/>
      <c r="D7" s="127"/>
      <c r="E7" s="126"/>
      <c r="F7" s="45">
        <v>14802.220125000002</v>
      </c>
      <c r="G7" s="45">
        <f>ROUND(F7*НДС!$A$1,2)</f>
        <v>17762.66</v>
      </c>
    </row>
    <row r="8" spans="1:7" ht="25.8" customHeight="1" x14ac:dyDescent="0.25">
      <c r="A8" s="76" t="s">
        <v>417</v>
      </c>
      <c r="B8" s="9" t="s">
        <v>35</v>
      </c>
      <c r="C8" s="126"/>
      <c r="D8" s="127"/>
      <c r="E8" s="126"/>
      <c r="F8" s="45">
        <v>17851.239000000001</v>
      </c>
      <c r="G8" s="45">
        <f>ROUND(F8*НДС!$A$1,2)</f>
        <v>21421.49</v>
      </c>
    </row>
    <row r="9" spans="1:7" ht="25.8" customHeight="1" x14ac:dyDescent="0.25">
      <c r="A9" s="76" t="s">
        <v>418</v>
      </c>
      <c r="B9" s="9" t="s">
        <v>36</v>
      </c>
      <c r="C9" s="126"/>
      <c r="D9" s="127"/>
      <c r="E9" s="126"/>
      <c r="F9" s="45">
        <v>21006.244875000008</v>
      </c>
      <c r="G9" s="45">
        <f>ROUND(F9*НДС!$A$1,2)</f>
        <v>25207.49</v>
      </c>
    </row>
    <row r="10" spans="1:7" x14ac:dyDescent="0.25">
      <c r="A10" s="28" t="s">
        <v>428</v>
      </c>
      <c r="B10" s="28"/>
      <c r="C10" s="28"/>
      <c r="D10" s="28"/>
      <c r="E10" s="28"/>
      <c r="F10" s="67"/>
      <c r="G10" s="67"/>
    </row>
    <row r="11" spans="1:7" ht="24.6" customHeight="1" x14ac:dyDescent="0.25">
      <c r="A11" s="76" t="s">
        <v>422</v>
      </c>
      <c r="B11" s="9" t="s">
        <v>420</v>
      </c>
      <c r="C11" s="126" t="s">
        <v>6</v>
      </c>
      <c r="D11" s="127" t="s">
        <v>509</v>
      </c>
      <c r="E11" s="126" t="s">
        <v>419</v>
      </c>
      <c r="F11" s="45">
        <v>8607.6585000000014</v>
      </c>
      <c r="G11" s="45">
        <f>ROUND(F11*НДС!$A$1,2)</f>
        <v>10329.19</v>
      </c>
    </row>
    <row r="12" spans="1:7" ht="24.6" customHeight="1" x14ac:dyDescent="0.25">
      <c r="A12" s="76" t="s">
        <v>423</v>
      </c>
      <c r="B12" s="9" t="s">
        <v>421</v>
      </c>
      <c r="C12" s="126"/>
      <c r="D12" s="127"/>
      <c r="E12" s="126"/>
      <c r="F12" s="45">
        <v>8985.2371875000008</v>
      </c>
      <c r="G12" s="45">
        <f>ROUND(F12*НДС!$A$1,2)</f>
        <v>10782.28</v>
      </c>
    </row>
    <row r="13" spans="1:7" ht="24.6" customHeight="1" x14ac:dyDescent="0.25">
      <c r="A13" s="76" t="s">
        <v>424</v>
      </c>
      <c r="B13" s="9" t="s">
        <v>506</v>
      </c>
      <c r="C13" s="126"/>
      <c r="D13" s="127"/>
      <c r="E13" s="126"/>
      <c r="F13" s="45">
        <v>10937.479875000003</v>
      </c>
      <c r="G13" s="45">
        <f>ROUND(F13*НДС!$A$1,2)</f>
        <v>13124.98</v>
      </c>
    </row>
    <row r="14" spans="1:7" ht="24.6" customHeight="1" x14ac:dyDescent="0.25">
      <c r="A14" s="76" t="s">
        <v>425</v>
      </c>
      <c r="B14" s="9" t="s">
        <v>507</v>
      </c>
      <c r="C14" s="126"/>
      <c r="D14" s="127"/>
      <c r="E14" s="126"/>
      <c r="F14" s="45">
        <v>13373.288250000003</v>
      </c>
      <c r="G14" s="45">
        <f>ROUND(F14*НДС!$A$1,2)</f>
        <v>16047.95</v>
      </c>
    </row>
    <row r="15" spans="1:7" ht="24.6" customHeight="1" x14ac:dyDescent="0.25">
      <c r="A15" s="76" t="s">
        <v>426</v>
      </c>
      <c r="B15" s="65" t="s">
        <v>37</v>
      </c>
      <c r="C15" s="126"/>
      <c r="D15" s="127"/>
      <c r="E15" s="126"/>
      <c r="F15" s="45">
        <v>18462.556875000002</v>
      </c>
      <c r="G15" s="45">
        <f>ROUND(F15*НДС!$A$1,2)</f>
        <v>22155.07</v>
      </c>
    </row>
    <row r="16" spans="1:7" ht="24.6" customHeight="1" x14ac:dyDescent="0.25">
      <c r="A16" s="76" t="s">
        <v>427</v>
      </c>
      <c r="B16" s="9" t="s">
        <v>38</v>
      </c>
      <c r="C16" s="126"/>
      <c r="D16" s="127"/>
      <c r="E16" s="126"/>
      <c r="F16" s="45">
        <v>20753.579437500004</v>
      </c>
      <c r="G16" s="45">
        <f>ROUND(F16*НДС!$A$1,2)</f>
        <v>24904.3</v>
      </c>
    </row>
    <row r="18" spans="1:4" x14ac:dyDescent="0.25">
      <c r="A18" s="125" t="s">
        <v>429</v>
      </c>
      <c r="B18" s="125"/>
      <c r="C18" s="125"/>
      <c r="D18" s="125"/>
    </row>
    <row r="20" spans="1:4" ht="15.6" x14ac:dyDescent="0.25">
      <c r="A20" s="79" t="s">
        <v>684</v>
      </c>
    </row>
  </sheetData>
  <mergeCells count="7">
    <mergeCell ref="A18:D18"/>
    <mergeCell ref="C4:C9"/>
    <mergeCell ref="D4:D9"/>
    <mergeCell ref="E4:E9"/>
    <mergeCell ref="E11:E16"/>
    <mergeCell ref="C11:C16"/>
    <mergeCell ref="D11:D16"/>
  </mergeCells>
  <phoneticPr fontId="4" type="noConversion"/>
  <hyperlinks>
    <hyperlink ref="A18:D18" r:id="rId1" display="Для индивидуального расчета БТП перейдите по ссылке: rucoecom.danfoss.com/HeatPlatform/KB3"/>
  </hyperlinks>
  <pageMargins left="0.7" right="0.7" top="0.75" bottom="0.75" header="0.3" footer="0.3"/>
  <pageSetup paperSize="9" orientation="portrait" horizontalDpi="1200" verticalDpi="1200" r:id="rId2"/>
  <headerFooter>
    <oddFooter>&amp;C&amp;1#&amp;"Calibri"&amp;10&amp;K000000Classified as Business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21"/>
  <sheetViews>
    <sheetView zoomScaleNormal="100" workbookViewId="0">
      <selection activeCell="A2" sqref="A2:XFD2"/>
    </sheetView>
  </sheetViews>
  <sheetFormatPr defaultRowHeight="13.2" x14ac:dyDescent="0.25"/>
  <cols>
    <col min="1" max="1" width="11.6640625" style="79" customWidth="1"/>
    <col min="2" max="2" width="16.6640625" customWidth="1"/>
    <col min="3" max="3" width="12.6640625" customWidth="1"/>
    <col min="4" max="4" width="31.109375" customWidth="1"/>
    <col min="5" max="5" width="17.6640625" customWidth="1"/>
    <col min="6" max="6" width="12.33203125" customWidth="1"/>
    <col min="7" max="7" width="12.109375" customWidth="1"/>
    <col min="8" max="8" width="9.109375" style="46" customWidth="1"/>
    <col min="9" max="9" width="9.109375" style="2" customWidth="1"/>
  </cols>
  <sheetData>
    <row r="1" spans="1:9" x14ac:dyDescent="0.25">
      <c r="A1" s="57" t="s">
        <v>22</v>
      </c>
      <c r="B1" s="57"/>
      <c r="C1" s="57"/>
      <c r="D1" s="57"/>
      <c r="E1" s="57"/>
      <c r="F1" s="57"/>
      <c r="G1" s="57"/>
      <c r="H1" s="61"/>
    </row>
    <row r="2" spans="1:9" ht="39.6" x14ac:dyDescent="0.25">
      <c r="A2" s="102" t="s">
        <v>7</v>
      </c>
      <c r="B2" s="103" t="s">
        <v>401</v>
      </c>
      <c r="C2" s="103" t="s">
        <v>402</v>
      </c>
      <c r="D2" s="131" t="s">
        <v>4</v>
      </c>
      <c r="E2" s="131"/>
      <c r="F2" s="131"/>
      <c r="G2" s="102" t="s">
        <v>5</v>
      </c>
      <c r="H2" s="100" t="s">
        <v>687</v>
      </c>
      <c r="I2" s="101" t="s">
        <v>688</v>
      </c>
    </row>
    <row r="3" spans="1:9" x14ac:dyDescent="0.25">
      <c r="A3" s="59" t="s">
        <v>405</v>
      </c>
      <c r="B3" s="26"/>
      <c r="C3" s="26"/>
      <c r="D3" s="31"/>
      <c r="G3" s="26"/>
      <c r="H3" s="90"/>
      <c r="I3" s="27"/>
    </row>
    <row r="4" spans="1:9" x14ac:dyDescent="0.25">
      <c r="A4" s="76" t="s">
        <v>21</v>
      </c>
      <c r="B4" s="3">
        <v>25</v>
      </c>
      <c r="C4" s="4">
        <v>20</v>
      </c>
      <c r="D4" s="93" t="s">
        <v>39</v>
      </c>
      <c r="E4" s="93"/>
      <c r="F4" s="93">
        <v>1</v>
      </c>
      <c r="G4" s="3" t="s">
        <v>10</v>
      </c>
      <c r="H4" s="44">
        <v>58.710900000000002</v>
      </c>
      <c r="I4" s="44">
        <f>ROUND(H4*НДС!$A$1,2)</f>
        <v>70.45</v>
      </c>
    </row>
    <row r="5" spans="1:9" x14ac:dyDescent="0.25">
      <c r="A5" s="76" t="s">
        <v>20</v>
      </c>
      <c r="B5" s="5">
        <v>25</v>
      </c>
      <c r="C5" s="6">
        <v>20</v>
      </c>
      <c r="D5" s="93" t="s">
        <v>40</v>
      </c>
      <c r="E5" s="93"/>
      <c r="F5" s="93">
        <v>1</v>
      </c>
      <c r="G5" s="3" t="s">
        <v>10</v>
      </c>
      <c r="H5" s="91">
        <v>83.577700000000007</v>
      </c>
      <c r="I5" s="44">
        <f>ROUND(H5*НДС!$A$1,2)</f>
        <v>100.29</v>
      </c>
    </row>
    <row r="6" spans="1:9" x14ac:dyDescent="0.25">
      <c r="A6" s="76" t="s">
        <v>19</v>
      </c>
      <c r="B6" s="3">
        <v>25</v>
      </c>
      <c r="C6" s="4">
        <v>20</v>
      </c>
      <c r="D6" s="93" t="s">
        <v>41</v>
      </c>
      <c r="E6" s="93"/>
      <c r="F6" s="93">
        <v>1</v>
      </c>
      <c r="G6" s="3" t="s">
        <v>10</v>
      </c>
      <c r="H6" s="44">
        <v>109.6108</v>
      </c>
      <c r="I6" s="44">
        <f>ROUND(H6*НДС!$A$1,2)</f>
        <v>131.53</v>
      </c>
    </row>
    <row r="7" spans="1:9" x14ac:dyDescent="0.25">
      <c r="A7" s="76" t="s">
        <v>18</v>
      </c>
      <c r="B7" s="5">
        <v>25</v>
      </c>
      <c r="C7" s="6">
        <v>20</v>
      </c>
      <c r="D7" s="93" t="s">
        <v>42</v>
      </c>
      <c r="E7" s="93"/>
      <c r="F7" s="93">
        <v>1</v>
      </c>
      <c r="G7" s="3" t="s">
        <v>10</v>
      </c>
      <c r="H7" s="91">
        <v>134.4562</v>
      </c>
      <c r="I7" s="44">
        <f>ROUND(H7*НДС!$A$1,2)</f>
        <v>161.35</v>
      </c>
    </row>
    <row r="8" spans="1:9" x14ac:dyDescent="0.25">
      <c r="A8" s="76" t="s">
        <v>17</v>
      </c>
      <c r="B8" s="3">
        <v>25</v>
      </c>
      <c r="C8" s="4">
        <v>20</v>
      </c>
      <c r="D8" s="93" t="s">
        <v>43</v>
      </c>
      <c r="E8" s="93"/>
      <c r="F8" s="93">
        <v>1</v>
      </c>
      <c r="G8" s="3" t="s">
        <v>10</v>
      </c>
      <c r="H8" s="44">
        <v>160.072</v>
      </c>
      <c r="I8" s="44">
        <f>ROUND(H8*НДС!$A$1,2)</f>
        <v>192.09</v>
      </c>
    </row>
    <row r="9" spans="1:9" x14ac:dyDescent="0.25">
      <c r="A9" s="76" t="s">
        <v>16</v>
      </c>
      <c r="B9" s="5">
        <v>25</v>
      </c>
      <c r="C9" s="6">
        <v>20</v>
      </c>
      <c r="D9" s="93" t="s">
        <v>44</v>
      </c>
      <c r="E9" s="93"/>
      <c r="F9" s="93">
        <v>1</v>
      </c>
      <c r="G9" s="3" t="s">
        <v>10</v>
      </c>
      <c r="H9" s="91">
        <v>184.93880000000001</v>
      </c>
      <c r="I9" s="44">
        <f>ROUND(H9*НДС!$A$1,2)</f>
        <v>221.93</v>
      </c>
    </row>
    <row r="10" spans="1:9" x14ac:dyDescent="0.25">
      <c r="A10" s="76" t="s">
        <v>15</v>
      </c>
      <c r="B10" s="3">
        <v>25</v>
      </c>
      <c r="C10" s="4">
        <v>20</v>
      </c>
      <c r="D10" s="93" t="s">
        <v>45</v>
      </c>
      <c r="E10" s="93"/>
      <c r="F10" s="93">
        <v>1</v>
      </c>
      <c r="G10" s="3" t="s">
        <v>10</v>
      </c>
      <c r="H10" s="44">
        <v>211.0361</v>
      </c>
      <c r="I10" s="44">
        <f>ROUND(H10*НДС!$A$1,2)</f>
        <v>253.24</v>
      </c>
    </row>
    <row r="11" spans="1:9" x14ac:dyDescent="0.25">
      <c r="A11" s="76" t="s">
        <v>14</v>
      </c>
      <c r="B11" s="5">
        <v>25</v>
      </c>
      <c r="C11" s="6">
        <v>20</v>
      </c>
      <c r="D11" s="93" t="s">
        <v>46</v>
      </c>
      <c r="E11" s="93"/>
      <c r="F11" s="93">
        <v>1</v>
      </c>
      <c r="G11" s="3" t="s">
        <v>10</v>
      </c>
      <c r="H11" s="91">
        <v>235.82800000000003</v>
      </c>
      <c r="I11" s="44">
        <f>ROUND(H11*НДС!$A$1,2)</f>
        <v>282.99</v>
      </c>
    </row>
    <row r="12" spans="1:9" x14ac:dyDescent="0.25">
      <c r="A12" s="76" t="s">
        <v>13</v>
      </c>
      <c r="B12" s="3">
        <v>25</v>
      </c>
      <c r="C12" s="4">
        <v>20</v>
      </c>
      <c r="D12" s="93" t="s">
        <v>47</v>
      </c>
      <c r="E12" s="93"/>
      <c r="F12" s="93">
        <v>1</v>
      </c>
      <c r="G12" s="3" t="s">
        <v>10</v>
      </c>
      <c r="H12" s="44">
        <v>262.84550000000002</v>
      </c>
      <c r="I12" s="44">
        <f>ROUND(H12*НДС!$A$1,2)</f>
        <v>315.41000000000003</v>
      </c>
    </row>
    <row r="13" spans="1:9" x14ac:dyDescent="0.25">
      <c r="A13" s="76" t="s">
        <v>12</v>
      </c>
      <c r="B13" s="7">
        <v>25</v>
      </c>
      <c r="C13" s="8">
        <v>20</v>
      </c>
      <c r="D13" s="93" t="s">
        <v>48</v>
      </c>
      <c r="E13" s="93"/>
      <c r="F13" s="93">
        <v>1</v>
      </c>
      <c r="G13" s="3" t="s">
        <v>10</v>
      </c>
      <c r="H13" s="92">
        <v>287.6909</v>
      </c>
      <c r="I13" s="44">
        <f>ROUND(H13*НДС!$A$1,2)</f>
        <v>345.23</v>
      </c>
    </row>
    <row r="14" spans="1:9" x14ac:dyDescent="0.25">
      <c r="A14" s="76" t="s">
        <v>11</v>
      </c>
      <c r="B14" s="7">
        <v>25</v>
      </c>
      <c r="C14" s="8">
        <v>20</v>
      </c>
      <c r="D14" s="93" t="s">
        <v>49</v>
      </c>
      <c r="E14" s="93"/>
      <c r="F14" s="93">
        <v>1</v>
      </c>
      <c r="G14" s="3" t="s">
        <v>10</v>
      </c>
      <c r="H14" s="92">
        <v>314.00220000000002</v>
      </c>
      <c r="I14" s="44">
        <f>ROUND(H14*НДС!$A$1,2)</f>
        <v>376.8</v>
      </c>
    </row>
    <row r="17" spans="1:9" x14ac:dyDescent="0.25">
      <c r="A17" s="56" t="s">
        <v>23</v>
      </c>
      <c r="B17" s="56"/>
      <c r="C17" s="56"/>
      <c r="D17" s="56"/>
      <c r="E17" s="2"/>
      <c r="F17" s="2"/>
    </row>
    <row r="18" spans="1:9" ht="39.6" x14ac:dyDescent="0.25">
      <c r="A18" s="102" t="s">
        <v>7</v>
      </c>
      <c r="B18" s="135" t="s">
        <v>24</v>
      </c>
      <c r="C18" s="136"/>
      <c r="D18" s="136"/>
      <c r="E18" s="103" t="s">
        <v>403</v>
      </c>
      <c r="F18" s="103" t="s">
        <v>25</v>
      </c>
      <c r="G18" s="103" t="s">
        <v>5</v>
      </c>
      <c r="H18" s="97" t="s">
        <v>687</v>
      </c>
      <c r="I18" s="97" t="s">
        <v>688</v>
      </c>
    </row>
    <row r="19" spans="1:9" x14ac:dyDescent="0.25">
      <c r="A19" s="76" t="s">
        <v>399</v>
      </c>
      <c r="B19" s="132" t="s">
        <v>26</v>
      </c>
      <c r="C19" s="133"/>
      <c r="D19" s="134"/>
      <c r="E19" s="1">
        <v>25</v>
      </c>
      <c r="F19" s="1">
        <v>1</v>
      </c>
      <c r="G19" s="1" t="s">
        <v>10</v>
      </c>
      <c r="H19" s="44">
        <v>16.478000000000002</v>
      </c>
      <c r="I19" s="44">
        <f>ROUND(H19*НДС!$A$1,2)</f>
        <v>19.77</v>
      </c>
    </row>
    <row r="20" spans="1:9" x14ac:dyDescent="0.25">
      <c r="A20" s="76" t="s">
        <v>400</v>
      </c>
      <c r="B20" s="128" t="s">
        <v>27</v>
      </c>
      <c r="C20" s="129"/>
      <c r="D20" s="130"/>
      <c r="E20" s="1">
        <v>25</v>
      </c>
      <c r="F20" s="1">
        <v>1</v>
      </c>
      <c r="G20" s="1" t="s">
        <v>10</v>
      </c>
      <c r="H20" s="44">
        <v>12.262200000000002</v>
      </c>
      <c r="I20" s="44">
        <f>ROUND(H20*НДС!$A$1,2)</f>
        <v>14.71</v>
      </c>
    </row>
    <row r="21" spans="1:9" x14ac:dyDescent="0.25">
      <c r="A21" s="76" t="s">
        <v>28</v>
      </c>
      <c r="B21" s="132" t="s">
        <v>29</v>
      </c>
      <c r="C21" s="133"/>
      <c r="D21" s="134"/>
      <c r="E21" s="1" t="s">
        <v>30</v>
      </c>
      <c r="F21" s="1">
        <v>1</v>
      </c>
      <c r="G21" s="1" t="s">
        <v>10</v>
      </c>
      <c r="H21" s="44">
        <v>10.111499999999999</v>
      </c>
      <c r="I21" s="44">
        <f>ROUND(H21*НДС!$A$1,2)</f>
        <v>12.13</v>
      </c>
    </row>
  </sheetData>
  <mergeCells count="5">
    <mergeCell ref="B20:D20"/>
    <mergeCell ref="D2:F2"/>
    <mergeCell ref="B21:D21"/>
    <mergeCell ref="B18:D18"/>
    <mergeCell ref="B19:D19"/>
  </mergeCells>
  <phoneticPr fontId="4" type="noConversion"/>
  <pageMargins left="0.7" right="0.7" top="0.75" bottom="0.75" header="0.3" footer="0.3"/>
  <pageSetup paperSize="9" orientation="portrait" r:id="rId1"/>
  <headerFooter>
    <oddFooter>&amp;C&amp;1#&amp;"Calibri"&amp;10&amp;K000000Classified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88"/>
  <sheetViews>
    <sheetView zoomScale="90" zoomScaleNormal="90" workbookViewId="0">
      <selection activeCell="A2" sqref="A2:XFD2"/>
    </sheetView>
  </sheetViews>
  <sheetFormatPr defaultRowHeight="13.2" x14ac:dyDescent="0.25"/>
  <cols>
    <col min="1" max="1" width="14.109375" style="79" customWidth="1"/>
    <col min="2" max="2" width="39.33203125" customWidth="1"/>
    <col min="3" max="3" width="13.88671875" customWidth="1"/>
    <col min="4" max="4" width="15.77734375" customWidth="1"/>
    <col min="5" max="5" width="19.5546875" customWidth="1"/>
    <col min="6" max="6" width="10" customWidth="1"/>
    <col min="7" max="7" width="13.33203125" customWidth="1"/>
    <col min="8" max="8" width="11" style="46" customWidth="1"/>
    <col min="9" max="9" width="11.6640625" style="46" customWidth="1"/>
  </cols>
  <sheetData>
    <row r="1" spans="1:10" x14ac:dyDescent="0.25">
      <c r="A1" s="57" t="s">
        <v>685</v>
      </c>
      <c r="B1" s="36"/>
      <c r="C1" s="36"/>
      <c r="D1" s="36"/>
      <c r="E1" s="36"/>
      <c r="F1" s="36"/>
      <c r="G1" s="36"/>
      <c r="H1" s="61"/>
      <c r="J1" s="2"/>
    </row>
    <row r="2" spans="1:10" ht="13.8" x14ac:dyDescent="0.25">
      <c r="A2" s="80"/>
      <c r="B2" s="25"/>
      <c r="C2" s="25"/>
      <c r="D2" s="25"/>
      <c r="E2" s="25"/>
      <c r="F2" s="25"/>
      <c r="G2" s="25"/>
      <c r="H2" s="62"/>
      <c r="I2" s="62"/>
      <c r="J2" s="25"/>
    </row>
    <row r="3" spans="1:10" ht="39.6" x14ac:dyDescent="0.25">
      <c r="A3" s="106" t="s">
        <v>7</v>
      </c>
      <c r="B3" s="107" t="s">
        <v>24</v>
      </c>
      <c r="C3" s="107" t="s">
        <v>50</v>
      </c>
      <c r="D3" s="106" t="s">
        <v>404</v>
      </c>
      <c r="E3" s="106" t="s">
        <v>406</v>
      </c>
      <c r="F3" s="106" t="s">
        <v>25</v>
      </c>
      <c r="G3" s="106" t="s">
        <v>5</v>
      </c>
      <c r="H3" s="104" t="s">
        <v>687</v>
      </c>
      <c r="I3" s="105" t="s">
        <v>688</v>
      </c>
      <c r="J3" s="2"/>
    </row>
    <row r="4" spans="1:10" ht="16.350000000000001" customHeight="1" x14ac:dyDescent="0.25">
      <c r="A4" s="60" t="s">
        <v>686</v>
      </c>
      <c r="B4" s="58"/>
      <c r="C4" s="58"/>
      <c r="D4" s="58"/>
      <c r="E4" s="58"/>
      <c r="F4" s="58"/>
      <c r="G4" s="58"/>
      <c r="H4" s="63"/>
      <c r="I4" s="64"/>
      <c r="J4" s="2"/>
    </row>
    <row r="5" spans="1:10" s="2" customFormat="1" x14ac:dyDescent="0.25">
      <c r="A5" s="77" t="s">
        <v>512</v>
      </c>
      <c r="B5" s="34" t="s">
        <v>596</v>
      </c>
      <c r="C5" s="33" t="s">
        <v>396</v>
      </c>
      <c r="D5" s="33">
        <v>20</v>
      </c>
      <c r="E5" s="33">
        <v>15</v>
      </c>
      <c r="F5" s="41">
        <v>1</v>
      </c>
      <c r="G5" s="41" t="s">
        <v>398</v>
      </c>
      <c r="H5" s="44">
        <v>652.69606500000009</v>
      </c>
      <c r="I5" s="44">
        <f>ROUND(H5*НДС!$A$1,2)</f>
        <v>783.24</v>
      </c>
    </row>
    <row r="6" spans="1:10" s="2" customFormat="1" x14ac:dyDescent="0.25">
      <c r="A6" s="77" t="s">
        <v>513</v>
      </c>
      <c r="B6" s="34" t="s">
        <v>597</v>
      </c>
      <c r="C6" s="33" t="s">
        <v>396</v>
      </c>
      <c r="D6" s="33">
        <v>20</v>
      </c>
      <c r="E6" s="33">
        <v>15</v>
      </c>
      <c r="F6" s="41">
        <v>1</v>
      </c>
      <c r="G6" s="41" t="s">
        <v>398</v>
      </c>
      <c r="H6" s="44">
        <v>758.29372499999999</v>
      </c>
      <c r="I6" s="44">
        <f>ROUND(H6*НДС!$A$1,2)</f>
        <v>909.95</v>
      </c>
    </row>
    <row r="7" spans="1:10" s="2" customFormat="1" x14ac:dyDescent="0.25">
      <c r="A7" s="77" t="s">
        <v>514</v>
      </c>
      <c r="B7" s="34" t="s">
        <v>598</v>
      </c>
      <c r="C7" s="33" t="s">
        <v>396</v>
      </c>
      <c r="D7" s="33">
        <v>20</v>
      </c>
      <c r="E7" s="33">
        <v>15</v>
      </c>
      <c r="F7" s="41">
        <v>1</v>
      </c>
      <c r="G7" s="41" t="s">
        <v>398</v>
      </c>
      <c r="H7" s="44">
        <v>863.90219999999999</v>
      </c>
      <c r="I7" s="44">
        <f>ROUND(H7*НДС!$A$1,2)</f>
        <v>1036.68</v>
      </c>
    </row>
    <row r="8" spans="1:10" s="2" customFormat="1" x14ac:dyDescent="0.25">
      <c r="A8" s="77" t="s">
        <v>515</v>
      </c>
      <c r="B8" s="34" t="s">
        <v>599</v>
      </c>
      <c r="C8" s="33" t="s">
        <v>396</v>
      </c>
      <c r="D8" s="33">
        <v>20</v>
      </c>
      <c r="E8" s="33">
        <v>15</v>
      </c>
      <c r="F8" s="41">
        <v>1</v>
      </c>
      <c r="G8" s="41" t="s">
        <v>398</v>
      </c>
      <c r="H8" s="44">
        <v>969.49986000000013</v>
      </c>
      <c r="I8" s="44">
        <f>ROUND(H8*НДС!$A$1,2)</f>
        <v>1163.4000000000001</v>
      </c>
    </row>
    <row r="9" spans="1:10" s="2" customFormat="1" x14ac:dyDescent="0.25">
      <c r="A9" s="77" t="s">
        <v>516</v>
      </c>
      <c r="B9" s="34" t="s">
        <v>600</v>
      </c>
      <c r="C9" s="33" t="s">
        <v>396</v>
      </c>
      <c r="D9" s="33">
        <v>20</v>
      </c>
      <c r="E9" s="33">
        <v>15</v>
      </c>
      <c r="F9" s="41">
        <v>1</v>
      </c>
      <c r="G9" s="41" t="s">
        <v>398</v>
      </c>
      <c r="H9" s="44">
        <v>1075.09752</v>
      </c>
      <c r="I9" s="44">
        <f>ROUND(H9*НДС!$A$1,2)</f>
        <v>1290.1199999999999</v>
      </c>
    </row>
    <row r="10" spans="1:10" s="2" customFormat="1" x14ac:dyDescent="0.25">
      <c r="A10" s="77" t="s">
        <v>517</v>
      </c>
      <c r="B10" s="34" t="s">
        <v>601</v>
      </c>
      <c r="C10" s="33" t="s">
        <v>396</v>
      </c>
      <c r="D10" s="33">
        <v>20</v>
      </c>
      <c r="E10" s="33">
        <v>15</v>
      </c>
      <c r="F10" s="41">
        <v>1</v>
      </c>
      <c r="G10" s="41" t="s">
        <v>398</v>
      </c>
      <c r="H10" s="44">
        <v>1180.6951800000002</v>
      </c>
      <c r="I10" s="44">
        <f>ROUND(H10*НДС!$A$1,2)</f>
        <v>1416.83</v>
      </c>
    </row>
    <row r="11" spans="1:10" s="2" customFormat="1" x14ac:dyDescent="0.25">
      <c r="A11" s="77" t="s">
        <v>518</v>
      </c>
      <c r="B11" s="34" t="s">
        <v>602</v>
      </c>
      <c r="C11" s="33" t="s">
        <v>396</v>
      </c>
      <c r="D11" s="33">
        <v>20</v>
      </c>
      <c r="E11" s="33">
        <v>15</v>
      </c>
      <c r="F11" s="41">
        <v>1</v>
      </c>
      <c r="G11" s="41" t="s">
        <v>398</v>
      </c>
      <c r="H11" s="44">
        <v>1286.3036549999999</v>
      </c>
      <c r="I11" s="44">
        <f>ROUND(H11*НДС!$A$1,2)</f>
        <v>1543.56</v>
      </c>
    </row>
    <row r="12" spans="1:10" s="2" customFormat="1" x14ac:dyDescent="0.25">
      <c r="A12" s="77" t="s">
        <v>519</v>
      </c>
      <c r="B12" s="34" t="s">
        <v>603</v>
      </c>
      <c r="C12" s="33" t="s">
        <v>396</v>
      </c>
      <c r="D12" s="33">
        <v>20</v>
      </c>
      <c r="E12" s="33">
        <v>15</v>
      </c>
      <c r="F12" s="41">
        <v>1</v>
      </c>
      <c r="G12" s="41" t="s">
        <v>398</v>
      </c>
      <c r="H12" s="44">
        <v>702.07735500000001</v>
      </c>
      <c r="I12" s="44">
        <f>ROUND(H12*НДС!$A$1,2)</f>
        <v>842.49</v>
      </c>
    </row>
    <row r="13" spans="1:10" s="2" customFormat="1" x14ac:dyDescent="0.25">
      <c r="A13" s="77" t="s">
        <v>520</v>
      </c>
      <c r="B13" s="34" t="s">
        <v>604</v>
      </c>
      <c r="C13" s="33" t="s">
        <v>396</v>
      </c>
      <c r="D13" s="33">
        <v>20</v>
      </c>
      <c r="E13" s="33">
        <v>15</v>
      </c>
      <c r="F13" s="41">
        <v>1</v>
      </c>
      <c r="G13" s="41" t="s">
        <v>398</v>
      </c>
      <c r="H13" s="44">
        <v>832.36566000000005</v>
      </c>
      <c r="I13" s="44">
        <f>ROUND(H13*НДС!$A$1,2)</f>
        <v>998.84</v>
      </c>
    </row>
    <row r="14" spans="1:10" s="2" customFormat="1" x14ac:dyDescent="0.25">
      <c r="A14" s="77" t="s">
        <v>521</v>
      </c>
      <c r="B14" s="34" t="s">
        <v>605</v>
      </c>
      <c r="C14" s="33" t="s">
        <v>396</v>
      </c>
      <c r="D14" s="33">
        <v>20</v>
      </c>
      <c r="E14" s="33">
        <v>15</v>
      </c>
      <c r="F14" s="41">
        <v>1</v>
      </c>
      <c r="G14" s="41" t="s">
        <v>398</v>
      </c>
      <c r="H14" s="44">
        <v>962.64314999999999</v>
      </c>
      <c r="I14" s="44">
        <f>ROUND(H14*НДС!$A$1,2)</f>
        <v>1155.17</v>
      </c>
    </row>
    <row r="15" spans="1:10" s="2" customFormat="1" x14ac:dyDescent="0.25">
      <c r="A15" s="77" t="s">
        <v>522</v>
      </c>
      <c r="B15" s="34" t="s">
        <v>606</v>
      </c>
      <c r="C15" s="33" t="s">
        <v>396</v>
      </c>
      <c r="D15" s="33">
        <v>20</v>
      </c>
      <c r="E15" s="33">
        <v>15</v>
      </c>
      <c r="F15" s="41">
        <v>1</v>
      </c>
      <c r="G15" s="41" t="s">
        <v>398</v>
      </c>
      <c r="H15" s="44">
        <v>1092.9422700000002</v>
      </c>
      <c r="I15" s="44">
        <f>ROUND(H15*НДС!$A$1,2)</f>
        <v>1311.53</v>
      </c>
    </row>
    <row r="16" spans="1:10" s="2" customFormat="1" x14ac:dyDescent="0.25">
      <c r="A16" s="77" t="s">
        <v>523</v>
      </c>
      <c r="B16" s="34" t="s">
        <v>607</v>
      </c>
      <c r="C16" s="33" t="s">
        <v>396</v>
      </c>
      <c r="D16" s="33">
        <v>20</v>
      </c>
      <c r="E16" s="33">
        <v>15</v>
      </c>
      <c r="F16" s="41">
        <v>1</v>
      </c>
      <c r="G16" s="41" t="s">
        <v>398</v>
      </c>
      <c r="H16" s="44">
        <v>1223.230575</v>
      </c>
      <c r="I16" s="44">
        <f>ROUND(H16*НДС!$A$1,2)</f>
        <v>1467.88</v>
      </c>
    </row>
    <row r="17" spans="1:9" s="2" customFormat="1" x14ac:dyDescent="0.25">
      <c r="A17" s="77" t="s">
        <v>524</v>
      </c>
      <c r="B17" s="34" t="s">
        <v>608</v>
      </c>
      <c r="C17" s="33" t="s">
        <v>396</v>
      </c>
      <c r="D17" s="33">
        <v>20</v>
      </c>
      <c r="E17" s="33">
        <v>15</v>
      </c>
      <c r="F17" s="41">
        <v>1</v>
      </c>
      <c r="G17" s="41" t="s">
        <v>398</v>
      </c>
      <c r="H17" s="44">
        <v>1353.5080650000002</v>
      </c>
      <c r="I17" s="44">
        <f>ROUND(H17*НДС!$A$1,2)</f>
        <v>1624.21</v>
      </c>
    </row>
    <row r="18" spans="1:9" s="2" customFormat="1" x14ac:dyDescent="0.25">
      <c r="A18" s="77" t="s">
        <v>525</v>
      </c>
      <c r="B18" s="34" t="s">
        <v>609</v>
      </c>
      <c r="C18" s="33" t="s">
        <v>396</v>
      </c>
      <c r="D18" s="33">
        <v>20</v>
      </c>
      <c r="E18" s="33">
        <v>15</v>
      </c>
      <c r="F18" s="41">
        <v>1</v>
      </c>
      <c r="G18" s="41" t="s">
        <v>398</v>
      </c>
      <c r="H18" s="44">
        <v>1483.8071850000001</v>
      </c>
      <c r="I18" s="44">
        <f>ROUND(H18*НДС!$A$1,2)</f>
        <v>1780.57</v>
      </c>
    </row>
    <row r="19" spans="1:9" s="2" customFormat="1" x14ac:dyDescent="0.25">
      <c r="A19" s="77" t="s">
        <v>526</v>
      </c>
      <c r="B19" s="34" t="s">
        <v>610</v>
      </c>
      <c r="C19" s="33" t="s">
        <v>396</v>
      </c>
      <c r="D19" s="33">
        <v>25</v>
      </c>
      <c r="E19" s="33">
        <v>20</v>
      </c>
      <c r="F19" s="41">
        <v>1</v>
      </c>
      <c r="G19" s="41" t="s">
        <v>398</v>
      </c>
      <c r="H19" s="44">
        <v>714.795795</v>
      </c>
      <c r="I19" s="44">
        <f>ROUND(H19*НДС!$A$1,2)</f>
        <v>857.75</v>
      </c>
    </row>
    <row r="20" spans="1:9" s="2" customFormat="1" x14ac:dyDescent="0.25">
      <c r="A20" s="77" t="s">
        <v>527</v>
      </c>
      <c r="B20" s="34" t="s">
        <v>611</v>
      </c>
      <c r="C20" s="33" t="s">
        <v>396</v>
      </c>
      <c r="D20" s="33">
        <v>25</v>
      </c>
      <c r="E20" s="33">
        <v>20</v>
      </c>
      <c r="F20" s="41">
        <v>1</v>
      </c>
      <c r="G20" s="41" t="s">
        <v>398</v>
      </c>
      <c r="H20" s="44">
        <v>820.39345500000002</v>
      </c>
      <c r="I20" s="44">
        <f>ROUND(H20*НДС!$A$1,2)</f>
        <v>984.47</v>
      </c>
    </row>
    <row r="21" spans="1:9" s="2" customFormat="1" x14ac:dyDescent="0.25">
      <c r="A21" s="77" t="s">
        <v>528</v>
      </c>
      <c r="B21" s="34" t="s">
        <v>612</v>
      </c>
      <c r="C21" s="33" t="s">
        <v>396</v>
      </c>
      <c r="D21" s="33">
        <v>25</v>
      </c>
      <c r="E21" s="33">
        <v>20</v>
      </c>
      <c r="F21" s="41">
        <v>1</v>
      </c>
      <c r="G21" s="41" t="s">
        <v>398</v>
      </c>
      <c r="H21" s="44">
        <v>925.99111500000015</v>
      </c>
      <c r="I21" s="44">
        <f>ROUND(H21*НДС!$A$1,2)</f>
        <v>1111.19</v>
      </c>
    </row>
    <row r="22" spans="1:9" s="2" customFormat="1" x14ac:dyDescent="0.25">
      <c r="A22" s="77" t="s">
        <v>529</v>
      </c>
      <c r="B22" s="34" t="s">
        <v>613</v>
      </c>
      <c r="C22" s="33" t="s">
        <v>396</v>
      </c>
      <c r="D22" s="33">
        <v>25</v>
      </c>
      <c r="E22" s="33">
        <v>20</v>
      </c>
      <c r="F22" s="41">
        <v>1</v>
      </c>
      <c r="G22" s="41" t="s">
        <v>398</v>
      </c>
      <c r="H22" s="44">
        <v>1031.5887749999999</v>
      </c>
      <c r="I22" s="44">
        <f>ROUND(H22*НДС!$A$1,2)</f>
        <v>1237.9100000000001</v>
      </c>
    </row>
    <row r="23" spans="1:9" s="2" customFormat="1" x14ac:dyDescent="0.25">
      <c r="A23" s="77" t="s">
        <v>530</v>
      </c>
      <c r="B23" s="34" t="s">
        <v>614</v>
      </c>
      <c r="C23" s="33" t="s">
        <v>396</v>
      </c>
      <c r="D23" s="33">
        <v>25</v>
      </c>
      <c r="E23" s="33">
        <v>20</v>
      </c>
      <c r="F23" s="41">
        <v>1</v>
      </c>
      <c r="G23" s="41" t="s">
        <v>398</v>
      </c>
      <c r="H23" s="44">
        <v>1137.1864350000001</v>
      </c>
      <c r="I23" s="44">
        <f>ROUND(H23*НДС!$A$1,2)</f>
        <v>1364.62</v>
      </c>
    </row>
    <row r="24" spans="1:9" s="2" customFormat="1" x14ac:dyDescent="0.25">
      <c r="A24" s="77" t="s">
        <v>531</v>
      </c>
      <c r="B24" s="34" t="s">
        <v>615</v>
      </c>
      <c r="C24" s="33" t="s">
        <v>396</v>
      </c>
      <c r="D24" s="33">
        <v>25</v>
      </c>
      <c r="E24" s="33">
        <v>20</v>
      </c>
      <c r="F24" s="41">
        <v>1</v>
      </c>
      <c r="G24" s="41" t="s">
        <v>398</v>
      </c>
      <c r="H24" s="44">
        <v>1242.7949100000003</v>
      </c>
      <c r="I24" s="44">
        <f>ROUND(H24*НДС!$A$1,2)</f>
        <v>1491.35</v>
      </c>
    </row>
    <row r="25" spans="1:9" s="2" customFormat="1" x14ac:dyDescent="0.25">
      <c r="A25" s="77" t="s">
        <v>532</v>
      </c>
      <c r="B25" s="34" t="s">
        <v>616</v>
      </c>
      <c r="C25" s="33" t="s">
        <v>396</v>
      </c>
      <c r="D25" s="33">
        <v>25</v>
      </c>
      <c r="E25" s="33">
        <v>20</v>
      </c>
      <c r="F25" s="41">
        <v>1</v>
      </c>
      <c r="G25" s="41" t="s">
        <v>398</v>
      </c>
      <c r="H25" s="44">
        <v>1348.3817550000001</v>
      </c>
      <c r="I25" s="44">
        <f>ROUND(H25*НДС!$A$1,2)</f>
        <v>1618.06</v>
      </c>
    </row>
    <row r="26" spans="1:9" s="2" customFormat="1" x14ac:dyDescent="0.25">
      <c r="A26" s="77" t="s">
        <v>533</v>
      </c>
      <c r="B26" s="34" t="s">
        <v>617</v>
      </c>
      <c r="C26" s="33" t="s">
        <v>396</v>
      </c>
      <c r="D26" s="33">
        <v>25</v>
      </c>
      <c r="E26" s="33">
        <v>20</v>
      </c>
      <c r="F26" s="41">
        <v>1</v>
      </c>
      <c r="G26" s="41" t="s">
        <v>398</v>
      </c>
      <c r="H26" s="44">
        <v>764.17708500000015</v>
      </c>
      <c r="I26" s="44">
        <f>ROUND(H26*НДС!$A$1,2)</f>
        <v>917.01</v>
      </c>
    </row>
    <row r="27" spans="1:9" s="2" customFormat="1" x14ac:dyDescent="0.25">
      <c r="A27" s="77" t="s">
        <v>534</v>
      </c>
      <c r="B27" s="34" t="s">
        <v>618</v>
      </c>
      <c r="C27" s="33" t="s">
        <v>396</v>
      </c>
      <c r="D27" s="33">
        <v>25</v>
      </c>
      <c r="E27" s="33">
        <v>20</v>
      </c>
      <c r="F27" s="41">
        <v>1</v>
      </c>
      <c r="G27" s="41" t="s">
        <v>398</v>
      </c>
      <c r="H27" s="44">
        <v>894.46539000000007</v>
      </c>
      <c r="I27" s="44">
        <f>ROUND(H27*НДС!$A$1,2)</f>
        <v>1073.3599999999999</v>
      </c>
    </row>
    <row r="28" spans="1:9" s="2" customFormat="1" x14ac:dyDescent="0.25">
      <c r="A28" s="77" t="s">
        <v>535</v>
      </c>
      <c r="B28" s="34" t="s">
        <v>619</v>
      </c>
      <c r="C28" s="33" t="s">
        <v>396</v>
      </c>
      <c r="D28" s="33">
        <v>25</v>
      </c>
      <c r="E28" s="33">
        <v>20</v>
      </c>
      <c r="F28" s="41">
        <v>1</v>
      </c>
      <c r="G28" s="41" t="s">
        <v>398</v>
      </c>
      <c r="H28" s="44">
        <v>1024.7536950000001</v>
      </c>
      <c r="I28" s="44">
        <f>ROUND(H28*НДС!$A$1,2)</f>
        <v>1229.7</v>
      </c>
    </row>
    <row r="29" spans="1:9" s="2" customFormat="1" x14ac:dyDescent="0.25">
      <c r="A29" s="77" t="s">
        <v>536</v>
      </c>
      <c r="B29" s="34" t="s">
        <v>620</v>
      </c>
      <c r="C29" s="33" t="s">
        <v>396</v>
      </c>
      <c r="D29" s="33">
        <v>25</v>
      </c>
      <c r="E29" s="33">
        <v>20</v>
      </c>
      <c r="F29" s="41">
        <v>1</v>
      </c>
      <c r="G29" s="41" t="s">
        <v>398</v>
      </c>
      <c r="H29" s="44">
        <v>1155.0311850000001</v>
      </c>
      <c r="I29" s="44">
        <f>ROUND(H29*НДС!$A$1,2)</f>
        <v>1386.04</v>
      </c>
    </row>
    <row r="30" spans="1:9" s="2" customFormat="1" x14ac:dyDescent="0.25">
      <c r="A30" s="77" t="s">
        <v>537</v>
      </c>
      <c r="B30" s="34" t="s">
        <v>621</v>
      </c>
      <c r="C30" s="33" t="s">
        <v>396</v>
      </c>
      <c r="D30" s="33">
        <v>25</v>
      </c>
      <c r="E30" s="33">
        <v>20</v>
      </c>
      <c r="F30" s="41">
        <v>1</v>
      </c>
      <c r="G30" s="41" t="s">
        <v>398</v>
      </c>
      <c r="H30" s="44">
        <v>1285.3303050000002</v>
      </c>
      <c r="I30" s="44">
        <f>ROUND(H30*НДС!$A$1,2)</f>
        <v>1542.4</v>
      </c>
    </row>
    <row r="31" spans="1:9" s="2" customFormat="1" x14ac:dyDescent="0.25">
      <c r="A31" s="77" t="s">
        <v>538</v>
      </c>
      <c r="B31" s="34" t="s">
        <v>622</v>
      </c>
      <c r="C31" s="33" t="s">
        <v>396</v>
      </c>
      <c r="D31" s="33">
        <v>25</v>
      </c>
      <c r="E31" s="33">
        <v>20</v>
      </c>
      <c r="F31" s="41">
        <v>1</v>
      </c>
      <c r="G31" s="41" t="s">
        <v>398</v>
      </c>
      <c r="H31" s="44">
        <v>1415.6186100000002</v>
      </c>
      <c r="I31" s="44">
        <f>ROUND(H31*НДС!$A$1,2)</f>
        <v>1698.74</v>
      </c>
    </row>
    <row r="32" spans="1:9" s="2" customFormat="1" x14ac:dyDescent="0.25">
      <c r="A32" s="77" t="s">
        <v>539</v>
      </c>
      <c r="B32" s="34" t="s">
        <v>623</v>
      </c>
      <c r="C32" s="33" t="s">
        <v>396</v>
      </c>
      <c r="D32" s="33">
        <v>25</v>
      </c>
      <c r="E32" s="33">
        <v>20</v>
      </c>
      <c r="F32" s="41">
        <v>1</v>
      </c>
      <c r="G32" s="41" t="s">
        <v>398</v>
      </c>
      <c r="H32" s="44">
        <v>1545.8961000000002</v>
      </c>
      <c r="I32" s="44">
        <f>ROUND(H32*НДС!$A$1,2)</f>
        <v>1855.08</v>
      </c>
    </row>
    <row r="33" spans="1:9" s="2" customFormat="1" x14ac:dyDescent="0.25">
      <c r="A33" s="77" t="s">
        <v>540</v>
      </c>
      <c r="B33" s="34" t="s">
        <v>624</v>
      </c>
      <c r="C33" s="33" t="s">
        <v>396</v>
      </c>
      <c r="D33" s="33">
        <v>32</v>
      </c>
      <c r="E33" s="33">
        <v>25</v>
      </c>
      <c r="F33" s="41">
        <v>1</v>
      </c>
      <c r="G33" s="41" t="s">
        <v>398</v>
      </c>
      <c r="H33" s="44">
        <v>786.46680000000003</v>
      </c>
      <c r="I33" s="44">
        <f>ROUND(H33*НДС!$A$1,2)</f>
        <v>943.76</v>
      </c>
    </row>
    <row r="34" spans="1:9" s="2" customFormat="1" x14ac:dyDescent="0.25">
      <c r="A34" s="77" t="s">
        <v>541</v>
      </c>
      <c r="B34" s="34" t="s">
        <v>625</v>
      </c>
      <c r="C34" s="33" t="s">
        <v>396</v>
      </c>
      <c r="D34" s="33">
        <v>32</v>
      </c>
      <c r="E34" s="33">
        <v>25</v>
      </c>
      <c r="F34" s="41">
        <v>1</v>
      </c>
      <c r="G34" s="41" t="s">
        <v>398</v>
      </c>
      <c r="H34" s="44">
        <v>892.06446000000017</v>
      </c>
      <c r="I34" s="44">
        <f>ROUND(H34*НДС!$A$1,2)</f>
        <v>1070.48</v>
      </c>
    </row>
    <row r="35" spans="1:9" s="2" customFormat="1" x14ac:dyDescent="0.25">
      <c r="A35" s="77" t="s">
        <v>542</v>
      </c>
      <c r="B35" s="34" t="s">
        <v>626</v>
      </c>
      <c r="C35" s="33" t="s">
        <v>396</v>
      </c>
      <c r="D35" s="33">
        <v>32</v>
      </c>
      <c r="E35" s="33">
        <v>25</v>
      </c>
      <c r="F35" s="41">
        <v>1</v>
      </c>
      <c r="G35" s="41" t="s">
        <v>398</v>
      </c>
      <c r="H35" s="44">
        <v>997.66212000000007</v>
      </c>
      <c r="I35" s="44">
        <f>ROUND(H35*НДС!$A$1,2)</f>
        <v>1197.19</v>
      </c>
    </row>
    <row r="36" spans="1:9" s="2" customFormat="1" x14ac:dyDescent="0.25">
      <c r="A36" s="77" t="s">
        <v>543</v>
      </c>
      <c r="B36" s="34" t="s">
        <v>627</v>
      </c>
      <c r="C36" s="33" t="s">
        <v>396</v>
      </c>
      <c r="D36" s="33">
        <v>32</v>
      </c>
      <c r="E36" s="33">
        <v>25</v>
      </c>
      <c r="F36" s="41">
        <v>1</v>
      </c>
      <c r="G36" s="41" t="s">
        <v>398</v>
      </c>
      <c r="H36" s="44">
        <v>1103.2597800000001</v>
      </c>
      <c r="I36" s="44">
        <f>ROUND(H36*НДС!$A$1,2)</f>
        <v>1323.91</v>
      </c>
    </row>
    <row r="37" spans="1:9" s="2" customFormat="1" x14ac:dyDescent="0.25">
      <c r="A37" s="77" t="s">
        <v>544</v>
      </c>
      <c r="B37" s="34" t="s">
        <v>628</v>
      </c>
      <c r="C37" s="33" t="s">
        <v>396</v>
      </c>
      <c r="D37" s="33">
        <v>32</v>
      </c>
      <c r="E37" s="33">
        <v>25</v>
      </c>
      <c r="F37" s="41">
        <v>1</v>
      </c>
      <c r="G37" s="41" t="s">
        <v>398</v>
      </c>
      <c r="H37" s="44">
        <v>1208.8574400000002</v>
      </c>
      <c r="I37" s="44">
        <f>ROUND(H37*НДС!$A$1,2)</f>
        <v>1450.63</v>
      </c>
    </row>
    <row r="38" spans="1:9" s="2" customFormat="1" x14ac:dyDescent="0.25">
      <c r="A38" s="77" t="s">
        <v>545</v>
      </c>
      <c r="B38" s="34" t="s">
        <v>629</v>
      </c>
      <c r="C38" s="33" t="s">
        <v>396</v>
      </c>
      <c r="D38" s="33">
        <v>32</v>
      </c>
      <c r="E38" s="33">
        <v>25</v>
      </c>
      <c r="F38" s="41">
        <v>1</v>
      </c>
      <c r="G38" s="41" t="s">
        <v>398</v>
      </c>
      <c r="H38" s="44">
        <v>1314.4659150000002</v>
      </c>
      <c r="I38" s="44">
        <f>ROUND(H38*НДС!$A$1,2)</f>
        <v>1577.36</v>
      </c>
    </row>
    <row r="39" spans="1:9" s="2" customFormat="1" x14ac:dyDescent="0.25">
      <c r="A39" s="77" t="s">
        <v>546</v>
      </c>
      <c r="B39" s="34" t="s">
        <v>630</v>
      </c>
      <c r="C39" s="33" t="s">
        <v>396</v>
      </c>
      <c r="D39" s="33">
        <v>32</v>
      </c>
      <c r="E39" s="33">
        <v>25</v>
      </c>
      <c r="F39" s="41">
        <v>1</v>
      </c>
      <c r="G39" s="41" t="s">
        <v>398</v>
      </c>
      <c r="H39" s="44">
        <v>1420.05276</v>
      </c>
      <c r="I39" s="44">
        <f>ROUND(H39*НДС!$A$1,2)</f>
        <v>1704.06</v>
      </c>
    </row>
    <row r="40" spans="1:9" s="2" customFormat="1" x14ac:dyDescent="0.25">
      <c r="A40" s="77" t="s">
        <v>547</v>
      </c>
      <c r="B40" s="34" t="s">
        <v>631</v>
      </c>
      <c r="C40" s="33" t="s">
        <v>396</v>
      </c>
      <c r="D40" s="33">
        <v>32</v>
      </c>
      <c r="E40" s="33">
        <v>25</v>
      </c>
      <c r="F40" s="41">
        <v>1</v>
      </c>
      <c r="G40" s="41" t="s">
        <v>398</v>
      </c>
      <c r="H40" s="44">
        <v>835.84809000000007</v>
      </c>
      <c r="I40" s="44">
        <f>ROUND(H40*НДС!$A$1,2)</f>
        <v>1003.02</v>
      </c>
    </row>
    <row r="41" spans="1:9" s="2" customFormat="1" x14ac:dyDescent="0.25">
      <c r="A41" s="77" t="s">
        <v>548</v>
      </c>
      <c r="B41" s="34" t="s">
        <v>632</v>
      </c>
      <c r="C41" s="33" t="s">
        <v>396</v>
      </c>
      <c r="D41" s="33">
        <v>32</v>
      </c>
      <c r="E41" s="33">
        <v>25</v>
      </c>
      <c r="F41" s="41">
        <v>1</v>
      </c>
      <c r="G41" s="41" t="s">
        <v>398</v>
      </c>
      <c r="H41" s="44">
        <v>966.12558000000013</v>
      </c>
      <c r="I41" s="44">
        <f>ROUND(H41*НДС!$A$1,2)</f>
        <v>1159.3499999999999</v>
      </c>
    </row>
    <row r="42" spans="1:9" s="2" customFormat="1" x14ac:dyDescent="0.25">
      <c r="A42" s="77" t="s">
        <v>549</v>
      </c>
      <c r="B42" s="34" t="s">
        <v>633</v>
      </c>
      <c r="C42" s="33" t="s">
        <v>396</v>
      </c>
      <c r="D42" s="33">
        <v>32</v>
      </c>
      <c r="E42" s="33">
        <v>25</v>
      </c>
      <c r="F42" s="41">
        <v>1</v>
      </c>
      <c r="G42" s="41" t="s">
        <v>398</v>
      </c>
      <c r="H42" s="44">
        <v>1096.4247</v>
      </c>
      <c r="I42" s="44">
        <f>ROUND(H42*НДС!$A$1,2)</f>
        <v>1315.71</v>
      </c>
    </row>
    <row r="43" spans="1:9" s="2" customFormat="1" x14ac:dyDescent="0.25">
      <c r="A43" s="77" t="s">
        <v>550</v>
      </c>
      <c r="B43" s="34" t="s">
        <v>634</v>
      </c>
      <c r="C43" s="33" t="s">
        <v>396</v>
      </c>
      <c r="D43" s="33">
        <v>32</v>
      </c>
      <c r="E43" s="33">
        <v>25</v>
      </c>
      <c r="F43" s="41">
        <v>1</v>
      </c>
      <c r="G43" s="41" t="s">
        <v>398</v>
      </c>
      <c r="H43" s="44">
        <v>1226.7130050000001</v>
      </c>
      <c r="I43" s="44">
        <f>ROUND(H43*НДС!$A$1,2)</f>
        <v>1472.06</v>
      </c>
    </row>
    <row r="44" spans="1:9" s="2" customFormat="1" x14ac:dyDescent="0.25">
      <c r="A44" s="77" t="s">
        <v>551</v>
      </c>
      <c r="B44" s="34" t="s">
        <v>635</v>
      </c>
      <c r="C44" s="33" t="s">
        <v>396</v>
      </c>
      <c r="D44" s="33">
        <v>32</v>
      </c>
      <c r="E44" s="33">
        <v>25</v>
      </c>
      <c r="F44" s="41">
        <v>1</v>
      </c>
      <c r="G44" s="41" t="s">
        <v>398</v>
      </c>
      <c r="H44" s="44">
        <v>1357.0013100000001</v>
      </c>
      <c r="I44" s="44">
        <f>ROUND(H44*НДС!$A$1,2)</f>
        <v>1628.4</v>
      </c>
    </row>
    <row r="45" spans="1:9" s="2" customFormat="1" x14ac:dyDescent="0.25">
      <c r="A45" s="77" t="s">
        <v>552</v>
      </c>
      <c r="B45" s="34" t="s">
        <v>636</v>
      </c>
      <c r="C45" s="33" t="s">
        <v>396</v>
      </c>
      <c r="D45" s="33">
        <v>32</v>
      </c>
      <c r="E45" s="33">
        <v>25</v>
      </c>
      <c r="F45" s="41">
        <v>1</v>
      </c>
      <c r="G45" s="41" t="s">
        <v>398</v>
      </c>
      <c r="H45" s="44">
        <v>1487.2896150000001</v>
      </c>
      <c r="I45" s="44">
        <f>ROUND(H45*НДС!$A$1,2)</f>
        <v>1784.75</v>
      </c>
    </row>
    <row r="46" spans="1:9" s="2" customFormat="1" x14ac:dyDescent="0.25">
      <c r="A46" s="77" t="s">
        <v>553</v>
      </c>
      <c r="B46" s="34" t="s">
        <v>637</v>
      </c>
      <c r="C46" s="33" t="s">
        <v>396</v>
      </c>
      <c r="D46" s="33">
        <v>32</v>
      </c>
      <c r="E46" s="33">
        <v>25</v>
      </c>
      <c r="F46" s="41">
        <v>1</v>
      </c>
      <c r="G46" s="41" t="s">
        <v>398</v>
      </c>
      <c r="H46" s="44">
        <v>1617.588735</v>
      </c>
      <c r="I46" s="44">
        <f>ROUND(H46*НДС!$A$1,2)</f>
        <v>1941.11</v>
      </c>
    </row>
    <row r="47" spans="1:9" s="2" customFormat="1" x14ac:dyDescent="0.25">
      <c r="A47" s="77" t="s">
        <v>554</v>
      </c>
      <c r="B47" s="34" t="s">
        <v>638</v>
      </c>
      <c r="C47" s="33" t="s">
        <v>397</v>
      </c>
      <c r="D47" s="33">
        <v>20</v>
      </c>
      <c r="E47" s="33">
        <v>15</v>
      </c>
      <c r="F47" s="41">
        <v>1</v>
      </c>
      <c r="G47" s="41" t="s">
        <v>398</v>
      </c>
      <c r="H47" s="44">
        <v>652.69606500000009</v>
      </c>
      <c r="I47" s="44">
        <f>ROUND(H47*НДС!$A$1,2)</f>
        <v>783.24</v>
      </c>
    </row>
    <row r="48" spans="1:9" s="2" customFormat="1" x14ac:dyDescent="0.25">
      <c r="A48" s="77" t="s">
        <v>555</v>
      </c>
      <c r="B48" s="34" t="s">
        <v>639</v>
      </c>
      <c r="C48" s="33" t="s">
        <v>397</v>
      </c>
      <c r="D48" s="33">
        <v>20</v>
      </c>
      <c r="E48" s="33">
        <v>15</v>
      </c>
      <c r="F48" s="41">
        <v>1</v>
      </c>
      <c r="G48" s="41" t="s">
        <v>398</v>
      </c>
      <c r="H48" s="44">
        <v>758.29372499999999</v>
      </c>
      <c r="I48" s="44">
        <f>ROUND(H48*НДС!$A$1,2)</f>
        <v>909.95</v>
      </c>
    </row>
    <row r="49" spans="1:9" s="2" customFormat="1" x14ac:dyDescent="0.25">
      <c r="A49" s="77" t="s">
        <v>556</v>
      </c>
      <c r="B49" s="34" t="s">
        <v>640</v>
      </c>
      <c r="C49" s="33" t="s">
        <v>397</v>
      </c>
      <c r="D49" s="33">
        <v>20</v>
      </c>
      <c r="E49" s="33">
        <v>15</v>
      </c>
      <c r="F49" s="41">
        <v>1</v>
      </c>
      <c r="G49" s="41" t="s">
        <v>398</v>
      </c>
      <c r="H49" s="44">
        <v>863.90219999999999</v>
      </c>
      <c r="I49" s="44">
        <f>ROUND(H49*НДС!$A$1,2)</f>
        <v>1036.68</v>
      </c>
    </row>
    <row r="50" spans="1:9" s="2" customFormat="1" x14ac:dyDescent="0.25">
      <c r="A50" s="77" t="s">
        <v>557</v>
      </c>
      <c r="B50" s="34" t="s">
        <v>641</v>
      </c>
      <c r="C50" s="33" t="s">
        <v>397</v>
      </c>
      <c r="D50" s="33">
        <v>20</v>
      </c>
      <c r="E50" s="33">
        <v>15</v>
      </c>
      <c r="F50" s="41">
        <v>1</v>
      </c>
      <c r="G50" s="41" t="s">
        <v>398</v>
      </c>
      <c r="H50" s="44">
        <v>969.49986000000013</v>
      </c>
      <c r="I50" s="44">
        <f>ROUND(H50*НДС!$A$1,2)</f>
        <v>1163.4000000000001</v>
      </c>
    </row>
    <row r="51" spans="1:9" s="2" customFormat="1" x14ac:dyDescent="0.25">
      <c r="A51" s="77" t="s">
        <v>558</v>
      </c>
      <c r="B51" s="34" t="s">
        <v>642</v>
      </c>
      <c r="C51" s="33" t="s">
        <v>397</v>
      </c>
      <c r="D51" s="33">
        <v>20</v>
      </c>
      <c r="E51" s="33">
        <v>15</v>
      </c>
      <c r="F51" s="41">
        <v>1</v>
      </c>
      <c r="G51" s="41" t="s">
        <v>398</v>
      </c>
      <c r="H51" s="44">
        <v>1075.09752</v>
      </c>
      <c r="I51" s="44">
        <f>ROUND(H51*НДС!$A$1,2)</f>
        <v>1290.1199999999999</v>
      </c>
    </row>
    <row r="52" spans="1:9" s="2" customFormat="1" x14ac:dyDescent="0.25">
      <c r="A52" s="77" t="s">
        <v>559</v>
      </c>
      <c r="B52" s="34" t="s">
        <v>643</v>
      </c>
      <c r="C52" s="33" t="s">
        <v>397</v>
      </c>
      <c r="D52" s="33">
        <v>20</v>
      </c>
      <c r="E52" s="33">
        <v>15</v>
      </c>
      <c r="F52" s="41">
        <v>1</v>
      </c>
      <c r="G52" s="41" t="s">
        <v>398</v>
      </c>
      <c r="H52" s="44">
        <v>1180.6951800000002</v>
      </c>
      <c r="I52" s="44">
        <f>ROUND(H52*НДС!$A$1,2)</f>
        <v>1416.83</v>
      </c>
    </row>
    <row r="53" spans="1:9" s="2" customFormat="1" x14ac:dyDescent="0.25">
      <c r="A53" s="77" t="s">
        <v>560</v>
      </c>
      <c r="B53" s="34" t="s">
        <v>644</v>
      </c>
      <c r="C53" s="33" t="s">
        <v>397</v>
      </c>
      <c r="D53" s="33">
        <v>20</v>
      </c>
      <c r="E53" s="33">
        <v>15</v>
      </c>
      <c r="F53" s="41">
        <v>1</v>
      </c>
      <c r="G53" s="41" t="s">
        <v>398</v>
      </c>
      <c r="H53" s="44">
        <v>1286.3036549999999</v>
      </c>
      <c r="I53" s="44">
        <f>ROUND(H53*НДС!$A$1,2)</f>
        <v>1543.56</v>
      </c>
    </row>
    <row r="54" spans="1:9" s="2" customFormat="1" x14ac:dyDescent="0.25">
      <c r="A54" s="77" t="s">
        <v>561</v>
      </c>
      <c r="B54" s="34" t="s">
        <v>645</v>
      </c>
      <c r="C54" s="33" t="s">
        <v>397</v>
      </c>
      <c r="D54" s="33">
        <v>20</v>
      </c>
      <c r="E54" s="33">
        <v>15</v>
      </c>
      <c r="F54" s="41">
        <v>1</v>
      </c>
      <c r="G54" s="41" t="s">
        <v>398</v>
      </c>
      <c r="H54" s="44">
        <v>702.07735500000001</v>
      </c>
      <c r="I54" s="44">
        <f>ROUND(H54*НДС!$A$1,2)</f>
        <v>842.49</v>
      </c>
    </row>
    <row r="55" spans="1:9" s="2" customFormat="1" x14ac:dyDescent="0.25">
      <c r="A55" s="77" t="s">
        <v>562</v>
      </c>
      <c r="B55" s="34" t="s">
        <v>646</v>
      </c>
      <c r="C55" s="33" t="s">
        <v>397</v>
      </c>
      <c r="D55" s="33">
        <v>20</v>
      </c>
      <c r="E55" s="33">
        <v>15</v>
      </c>
      <c r="F55" s="41">
        <v>1</v>
      </c>
      <c r="G55" s="41" t="s">
        <v>398</v>
      </c>
      <c r="H55" s="44">
        <v>832.36566000000005</v>
      </c>
      <c r="I55" s="44">
        <f>ROUND(H55*НДС!$A$1,2)</f>
        <v>998.84</v>
      </c>
    </row>
    <row r="56" spans="1:9" s="2" customFormat="1" x14ac:dyDescent="0.25">
      <c r="A56" s="77" t="s">
        <v>563</v>
      </c>
      <c r="B56" s="34" t="s">
        <v>647</v>
      </c>
      <c r="C56" s="33" t="s">
        <v>397</v>
      </c>
      <c r="D56" s="33">
        <v>20</v>
      </c>
      <c r="E56" s="33">
        <v>15</v>
      </c>
      <c r="F56" s="41">
        <v>1</v>
      </c>
      <c r="G56" s="41" t="s">
        <v>398</v>
      </c>
      <c r="H56" s="44">
        <v>962.64314999999999</v>
      </c>
      <c r="I56" s="44">
        <f>ROUND(H56*НДС!$A$1,2)</f>
        <v>1155.17</v>
      </c>
    </row>
    <row r="57" spans="1:9" s="2" customFormat="1" x14ac:dyDescent="0.25">
      <c r="A57" s="77" t="s">
        <v>564</v>
      </c>
      <c r="B57" s="34" t="s">
        <v>648</v>
      </c>
      <c r="C57" s="33" t="s">
        <v>397</v>
      </c>
      <c r="D57" s="33">
        <v>20</v>
      </c>
      <c r="E57" s="33">
        <v>15</v>
      </c>
      <c r="F57" s="41">
        <v>1</v>
      </c>
      <c r="G57" s="41" t="s">
        <v>398</v>
      </c>
      <c r="H57" s="44">
        <v>1092.9422700000002</v>
      </c>
      <c r="I57" s="44">
        <f>ROUND(H57*НДС!$A$1,2)</f>
        <v>1311.53</v>
      </c>
    </row>
    <row r="58" spans="1:9" s="2" customFormat="1" x14ac:dyDescent="0.25">
      <c r="A58" s="77" t="s">
        <v>565</v>
      </c>
      <c r="B58" s="34" t="s">
        <v>649</v>
      </c>
      <c r="C58" s="33" t="s">
        <v>397</v>
      </c>
      <c r="D58" s="33">
        <v>20</v>
      </c>
      <c r="E58" s="33">
        <v>15</v>
      </c>
      <c r="F58" s="41">
        <v>1</v>
      </c>
      <c r="G58" s="41" t="s">
        <v>398</v>
      </c>
      <c r="H58" s="44">
        <v>1223.230575</v>
      </c>
      <c r="I58" s="44">
        <f>ROUND(H58*НДС!$A$1,2)</f>
        <v>1467.88</v>
      </c>
    </row>
    <row r="59" spans="1:9" s="2" customFormat="1" x14ac:dyDescent="0.25">
      <c r="A59" s="77" t="s">
        <v>566</v>
      </c>
      <c r="B59" s="34" t="s">
        <v>650</v>
      </c>
      <c r="C59" s="33" t="s">
        <v>397</v>
      </c>
      <c r="D59" s="33">
        <v>20</v>
      </c>
      <c r="E59" s="33">
        <v>15</v>
      </c>
      <c r="F59" s="41">
        <v>1</v>
      </c>
      <c r="G59" s="41" t="s">
        <v>398</v>
      </c>
      <c r="H59" s="44">
        <v>1353.5080650000002</v>
      </c>
      <c r="I59" s="44">
        <f>ROUND(H59*НДС!$A$1,2)</f>
        <v>1624.21</v>
      </c>
    </row>
    <row r="60" spans="1:9" s="2" customFormat="1" x14ac:dyDescent="0.25">
      <c r="A60" s="77" t="s">
        <v>567</v>
      </c>
      <c r="B60" s="34" t="s">
        <v>651</v>
      </c>
      <c r="C60" s="33" t="s">
        <v>397</v>
      </c>
      <c r="D60" s="33">
        <v>20</v>
      </c>
      <c r="E60" s="33">
        <v>15</v>
      </c>
      <c r="F60" s="41">
        <v>1</v>
      </c>
      <c r="G60" s="41" t="s">
        <v>398</v>
      </c>
      <c r="H60" s="44">
        <v>1483.8071850000001</v>
      </c>
      <c r="I60" s="44">
        <f>ROUND(H60*НДС!$A$1,2)</f>
        <v>1780.57</v>
      </c>
    </row>
    <row r="61" spans="1:9" s="2" customFormat="1" x14ac:dyDescent="0.25">
      <c r="A61" s="77" t="s">
        <v>568</v>
      </c>
      <c r="B61" s="34" t="s">
        <v>652</v>
      </c>
      <c r="C61" s="33" t="s">
        <v>397</v>
      </c>
      <c r="D61" s="33">
        <v>25</v>
      </c>
      <c r="E61" s="33">
        <v>20</v>
      </c>
      <c r="F61" s="41">
        <v>1</v>
      </c>
      <c r="G61" s="41" t="s">
        <v>398</v>
      </c>
      <c r="H61" s="44">
        <v>714.795795</v>
      </c>
      <c r="I61" s="44">
        <f>ROUND(H61*НДС!$A$1,2)</f>
        <v>857.75</v>
      </c>
    </row>
    <row r="62" spans="1:9" s="2" customFormat="1" x14ac:dyDescent="0.25">
      <c r="A62" s="77" t="s">
        <v>569</v>
      </c>
      <c r="B62" s="34" t="s">
        <v>653</v>
      </c>
      <c r="C62" s="33" t="s">
        <v>397</v>
      </c>
      <c r="D62" s="33">
        <v>25</v>
      </c>
      <c r="E62" s="33">
        <v>20</v>
      </c>
      <c r="F62" s="41">
        <v>1</v>
      </c>
      <c r="G62" s="41" t="s">
        <v>398</v>
      </c>
      <c r="H62" s="44">
        <v>820.39345500000002</v>
      </c>
      <c r="I62" s="44">
        <f>ROUND(H62*НДС!$A$1,2)</f>
        <v>984.47</v>
      </c>
    </row>
    <row r="63" spans="1:9" s="2" customFormat="1" x14ac:dyDescent="0.25">
      <c r="A63" s="77" t="s">
        <v>570</v>
      </c>
      <c r="B63" s="34" t="s">
        <v>654</v>
      </c>
      <c r="C63" s="33" t="s">
        <v>397</v>
      </c>
      <c r="D63" s="33">
        <v>25</v>
      </c>
      <c r="E63" s="33">
        <v>20</v>
      </c>
      <c r="F63" s="41">
        <v>1</v>
      </c>
      <c r="G63" s="41" t="s">
        <v>398</v>
      </c>
      <c r="H63" s="44">
        <v>925.99111500000015</v>
      </c>
      <c r="I63" s="44">
        <f>ROUND(H63*НДС!$A$1,2)</f>
        <v>1111.19</v>
      </c>
    </row>
    <row r="64" spans="1:9" s="2" customFormat="1" x14ac:dyDescent="0.25">
      <c r="A64" s="77" t="s">
        <v>571</v>
      </c>
      <c r="B64" s="34" t="s">
        <v>655</v>
      </c>
      <c r="C64" s="33" t="s">
        <v>397</v>
      </c>
      <c r="D64" s="33">
        <v>25</v>
      </c>
      <c r="E64" s="33">
        <v>20</v>
      </c>
      <c r="F64" s="41">
        <v>1</v>
      </c>
      <c r="G64" s="41" t="s">
        <v>398</v>
      </c>
      <c r="H64" s="44">
        <v>1031.5887749999999</v>
      </c>
      <c r="I64" s="44">
        <f>ROUND(H64*НДС!$A$1,2)</f>
        <v>1237.9100000000001</v>
      </c>
    </row>
    <row r="65" spans="1:9" s="2" customFormat="1" x14ac:dyDescent="0.25">
      <c r="A65" s="77" t="s">
        <v>572</v>
      </c>
      <c r="B65" s="34" t="s">
        <v>656</v>
      </c>
      <c r="C65" s="33" t="s">
        <v>397</v>
      </c>
      <c r="D65" s="33">
        <v>25</v>
      </c>
      <c r="E65" s="33">
        <v>20</v>
      </c>
      <c r="F65" s="41">
        <v>1</v>
      </c>
      <c r="G65" s="41" t="s">
        <v>398</v>
      </c>
      <c r="H65" s="44">
        <v>1137.1864350000001</v>
      </c>
      <c r="I65" s="44">
        <f>ROUND(H65*НДС!$A$1,2)</f>
        <v>1364.62</v>
      </c>
    </row>
    <row r="66" spans="1:9" s="2" customFormat="1" x14ac:dyDescent="0.25">
      <c r="A66" s="77" t="s">
        <v>573</v>
      </c>
      <c r="B66" s="34" t="s">
        <v>657</v>
      </c>
      <c r="C66" s="33" t="s">
        <v>397</v>
      </c>
      <c r="D66" s="33">
        <v>25</v>
      </c>
      <c r="E66" s="33">
        <v>20</v>
      </c>
      <c r="F66" s="41">
        <v>1</v>
      </c>
      <c r="G66" s="41" t="s">
        <v>398</v>
      </c>
      <c r="H66" s="44">
        <v>1242.7949100000003</v>
      </c>
      <c r="I66" s="44">
        <f>ROUND(H66*НДС!$A$1,2)</f>
        <v>1491.35</v>
      </c>
    </row>
    <row r="67" spans="1:9" s="2" customFormat="1" x14ac:dyDescent="0.25">
      <c r="A67" s="77" t="s">
        <v>574</v>
      </c>
      <c r="B67" s="34" t="s">
        <v>658</v>
      </c>
      <c r="C67" s="33" t="s">
        <v>397</v>
      </c>
      <c r="D67" s="33">
        <v>25</v>
      </c>
      <c r="E67" s="33">
        <v>20</v>
      </c>
      <c r="F67" s="41">
        <v>1</v>
      </c>
      <c r="G67" s="41" t="s">
        <v>398</v>
      </c>
      <c r="H67" s="44">
        <v>1348.3817550000001</v>
      </c>
      <c r="I67" s="44">
        <f>ROUND(H67*НДС!$A$1,2)</f>
        <v>1618.06</v>
      </c>
    </row>
    <row r="68" spans="1:9" s="2" customFormat="1" x14ac:dyDescent="0.25">
      <c r="A68" s="77" t="s">
        <v>575</v>
      </c>
      <c r="B68" s="34" t="s">
        <v>659</v>
      </c>
      <c r="C68" s="33" t="s">
        <v>397</v>
      </c>
      <c r="D68" s="33">
        <v>25</v>
      </c>
      <c r="E68" s="33">
        <v>20</v>
      </c>
      <c r="F68" s="41">
        <v>1</v>
      </c>
      <c r="G68" s="41" t="s">
        <v>398</v>
      </c>
      <c r="H68" s="44">
        <v>764.17708500000015</v>
      </c>
      <c r="I68" s="44">
        <f>ROUND(H68*НДС!$A$1,2)</f>
        <v>917.01</v>
      </c>
    </row>
    <row r="69" spans="1:9" s="2" customFormat="1" x14ac:dyDescent="0.25">
      <c r="A69" s="77" t="s">
        <v>576</v>
      </c>
      <c r="B69" s="34" t="s">
        <v>660</v>
      </c>
      <c r="C69" s="33" t="s">
        <v>397</v>
      </c>
      <c r="D69" s="33">
        <v>25</v>
      </c>
      <c r="E69" s="33">
        <v>20</v>
      </c>
      <c r="F69" s="41">
        <v>1</v>
      </c>
      <c r="G69" s="41" t="s">
        <v>398</v>
      </c>
      <c r="H69" s="44">
        <v>894.46539000000007</v>
      </c>
      <c r="I69" s="44">
        <f>ROUND(H69*НДС!$A$1,2)</f>
        <v>1073.3599999999999</v>
      </c>
    </row>
    <row r="70" spans="1:9" s="2" customFormat="1" x14ac:dyDescent="0.25">
      <c r="A70" s="77" t="s">
        <v>577</v>
      </c>
      <c r="B70" s="34" t="s">
        <v>661</v>
      </c>
      <c r="C70" s="33" t="s">
        <v>397</v>
      </c>
      <c r="D70" s="33">
        <v>25</v>
      </c>
      <c r="E70" s="33">
        <v>20</v>
      </c>
      <c r="F70" s="41">
        <v>1</v>
      </c>
      <c r="G70" s="41" t="s">
        <v>398</v>
      </c>
      <c r="H70" s="44">
        <v>1024.7536950000001</v>
      </c>
      <c r="I70" s="44">
        <f>ROUND(H70*НДС!$A$1,2)</f>
        <v>1229.7</v>
      </c>
    </row>
    <row r="71" spans="1:9" s="2" customFormat="1" x14ac:dyDescent="0.25">
      <c r="A71" s="77" t="s">
        <v>578</v>
      </c>
      <c r="B71" s="34" t="s">
        <v>662</v>
      </c>
      <c r="C71" s="33" t="s">
        <v>397</v>
      </c>
      <c r="D71" s="33">
        <v>25</v>
      </c>
      <c r="E71" s="33">
        <v>20</v>
      </c>
      <c r="F71" s="41">
        <v>1</v>
      </c>
      <c r="G71" s="41" t="s">
        <v>398</v>
      </c>
      <c r="H71" s="44">
        <v>1155.0311850000001</v>
      </c>
      <c r="I71" s="44">
        <f>ROUND(H71*НДС!$A$1,2)</f>
        <v>1386.04</v>
      </c>
    </row>
    <row r="72" spans="1:9" s="2" customFormat="1" x14ac:dyDescent="0.25">
      <c r="A72" s="77" t="s">
        <v>579</v>
      </c>
      <c r="B72" s="34" t="s">
        <v>663</v>
      </c>
      <c r="C72" s="33" t="s">
        <v>397</v>
      </c>
      <c r="D72" s="33">
        <v>25</v>
      </c>
      <c r="E72" s="33">
        <v>20</v>
      </c>
      <c r="F72" s="41">
        <v>1</v>
      </c>
      <c r="G72" s="41" t="s">
        <v>398</v>
      </c>
      <c r="H72" s="44">
        <v>1285.3303050000002</v>
      </c>
      <c r="I72" s="44">
        <f>ROUND(H72*НДС!$A$1,2)</f>
        <v>1542.4</v>
      </c>
    </row>
    <row r="73" spans="1:9" s="2" customFormat="1" x14ac:dyDescent="0.25">
      <c r="A73" s="77" t="s">
        <v>580</v>
      </c>
      <c r="B73" s="34" t="s">
        <v>664</v>
      </c>
      <c r="C73" s="33" t="s">
        <v>397</v>
      </c>
      <c r="D73" s="33">
        <v>25</v>
      </c>
      <c r="E73" s="33">
        <v>20</v>
      </c>
      <c r="F73" s="41">
        <v>1</v>
      </c>
      <c r="G73" s="41" t="s">
        <v>398</v>
      </c>
      <c r="H73" s="44">
        <v>1415.6186100000002</v>
      </c>
      <c r="I73" s="44">
        <f>ROUND(H73*НДС!$A$1,2)</f>
        <v>1698.74</v>
      </c>
    </row>
    <row r="74" spans="1:9" s="2" customFormat="1" x14ac:dyDescent="0.25">
      <c r="A74" s="77" t="s">
        <v>581</v>
      </c>
      <c r="B74" s="34" t="s">
        <v>665</v>
      </c>
      <c r="C74" s="33" t="s">
        <v>397</v>
      </c>
      <c r="D74" s="33">
        <v>25</v>
      </c>
      <c r="E74" s="33">
        <v>20</v>
      </c>
      <c r="F74" s="41">
        <v>1</v>
      </c>
      <c r="G74" s="41" t="s">
        <v>398</v>
      </c>
      <c r="H74" s="44">
        <v>1545.8961000000002</v>
      </c>
      <c r="I74" s="44">
        <f>ROUND(H74*НДС!$A$1,2)</f>
        <v>1855.08</v>
      </c>
    </row>
    <row r="75" spans="1:9" s="2" customFormat="1" x14ac:dyDescent="0.25">
      <c r="A75" s="77" t="s">
        <v>582</v>
      </c>
      <c r="B75" s="34" t="s">
        <v>666</v>
      </c>
      <c r="C75" s="33" t="s">
        <v>397</v>
      </c>
      <c r="D75" s="33">
        <v>32</v>
      </c>
      <c r="E75" s="33">
        <v>25</v>
      </c>
      <c r="F75" s="41">
        <v>1</v>
      </c>
      <c r="G75" s="41" t="s">
        <v>398</v>
      </c>
      <c r="H75" s="44">
        <v>786.46680000000003</v>
      </c>
      <c r="I75" s="44">
        <f>ROUND(H75*НДС!$A$1,2)</f>
        <v>943.76</v>
      </c>
    </row>
    <row r="76" spans="1:9" s="2" customFormat="1" x14ac:dyDescent="0.25">
      <c r="A76" s="77" t="s">
        <v>583</v>
      </c>
      <c r="B76" s="34" t="s">
        <v>667</v>
      </c>
      <c r="C76" s="33" t="s">
        <v>397</v>
      </c>
      <c r="D76" s="33">
        <v>32</v>
      </c>
      <c r="E76" s="33">
        <v>25</v>
      </c>
      <c r="F76" s="41">
        <v>1</v>
      </c>
      <c r="G76" s="41" t="s">
        <v>398</v>
      </c>
      <c r="H76" s="44">
        <v>892.06446000000017</v>
      </c>
      <c r="I76" s="44">
        <f>ROUND(H76*НДС!$A$1,2)</f>
        <v>1070.48</v>
      </c>
    </row>
    <row r="77" spans="1:9" s="2" customFormat="1" x14ac:dyDescent="0.25">
      <c r="A77" s="77" t="s">
        <v>584</v>
      </c>
      <c r="B77" s="34" t="s">
        <v>668</v>
      </c>
      <c r="C77" s="33" t="s">
        <v>397</v>
      </c>
      <c r="D77" s="33">
        <v>32</v>
      </c>
      <c r="E77" s="33">
        <v>25</v>
      </c>
      <c r="F77" s="41">
        <v>1</v>
      </c>
      <c r="G77" s="41" t="s">
        <v>398</v>
      </c>
      <c r="H77" s="44">
        <v>997.66212000000007</v>
      </c>
      <c r="I77" s="44">
        <f>ROUND(H77*НДС!$A$1,2)</f>
        <v>1197.19</v>
      </c>
    </row>
    <row r="78" spans="1:9" s="2" customFormat="1" x14ac:dyDescent="0.25">
      <c r="A78" s="77" t="s">
        <v>585</v>
      </c>
      <c r="B78" s="34" t="s">
        <v>669</v>
      </c>
      <c r="C78" s="33" t="s">
        <v>397</v>
      </c>
      <c r="D78" s="33">
        <v>32</v>
      </c>
      <c r="E78" s="33">
        <v>25</v>
      </c>
      <c r="F78" s="41">
        <v>1</v>
      </c>
      <c r="G78" s="41" t="s">
        <v>398</v>
      </c>
      <c r="H78" s="44">
        <v>1103.2597800000001</v>
      </c>
      <c r="I78" s="44">
        <f>ROUND(H78*НДС!$A$1,2)</f>
        <v>1323.91</v>
      </c>
    </row>
    <row r="79" spans="1:9" s="2" customFormat="1" x14ac:dyDescent="0.25">
      <c r="A79" s="77" t="s">
        <v>586</v>
      </c>
      <c r="B79" s="34" t="s">
        <v>670</v>
      </c>
      <c r="C79" s="33" t="s">
        <v>397</v>
      </c>
      <c r="D79" s="33">
        <v>32</v>
      </c>
      <c r="E79" s="33">
        <v>25</v>
      </c>
      <c r="F79" s="41">
        <v>1</v>
      </c>
      <c r="G79" s="41" t="s">
        <v>398</v>
      </c>
      <c r="H79" s="44">
        <v>1208.8574400000002</v>
      </c>
      <c r="I79" s="44">
        <f>ROUND(H79*НДС!$A$1,2)</f>
        <v>1450.63</v>
      </c>
    </row>
    <row r="80" spans="1:9" s="2" customFormat="1" x14ac:dyDescent="0.25">
      <c r="A80" s="77" t="s">
        <v>587</v>
      </c>
      <c r="B80" s="34" t="s">
        <v>671</v>
      </c>
      <c r="C80" s="33" t="s">
        <v>397</v>
      </c>
      <c r="D80" s="33">
        <v>32</v>
      </c>
      <c r="E80" s="33">
        <v>25</v>
      </c>
      <c r="F80" s="41">
        <v>1</v>
      </c>
      <c r="G80" s="41" t="s">
        <v>398</v>
      </c>
      <c r="H80" s="44">
        <v>1314.4659150000002</v>
      </c>
      <c r="I80" s="44">
        <f>ROUND(H80*НДС!$A$1,2)</f>
        <v>1577.36</v>
      </c>
    </row>
    <row r="81" spans="1:9" s="2" customFormat="1" x14ac:dyDescent="0.25">
      <c r="A81" s="77" t="s">
        <v>588</v>
      </c>
      <c r="B81" s="34" t="s">
        <v>672</v>
      </c>
      <c r="C81" s="33" t="s">
        <v>397</v>
      </c>
      <c r="D81" s="33">
        <v>32</v>
      </c>
      <c r="E81" s="33">
        <v>25</v>
      </c>
      <c r="F81" s="41">
        <v>1</v>
      </c>
      <c r="G81" s="41" t="s">
        <v>398</v>
      </c>
      <c r="H81" s="44">
        <v>1420.05276</v>
      </c>
      <c r="I81" s="44">
        <f>ROUND(H81*НДС!$A$1,2)</f>
        <v>1704.06</v>
      </c>
    </row>
    <row r="82" spans="1:9" s="2" customFormat="1" x14ac:dyDescent="0.25">
      <c r="A82" s="77" t="s">
        <v>589</v>
      </c>
      <c r="B82" s="34" t="s">
        <v>673</v>
      </c>
      <c r="C82" s="33" t="s">
        <v>397</v>
      </c>
      <c r="D82" s="33">
        <v>32</v>
      </c>
      <c r="E82" s="33">
        <v>25</v>
      </c>
      <c r="F82" s="41">
        <v>1</v>
      </c>
      <c r="G82" s="41" t="s">
        <v>398</v>
      </c>
      <c r="H82" s="44">
        <v>835.84809000000007</v>
      </c>
      <c r="I82" s="44">
        <f>ROUND(H82*НДС!$A$1,2)</f>
        <v>1003.02</v>
      </c>
    </row>
    <row r="83" spans="1:9" s="2" customFormat="1" x14ac:dyDescent="0.25">
      <c r="A83" s="77" t="s">
        <v>590</v>
      </c>
      <c r="B83" s="34" t="s">
        <v>674</v>
      </c>
      <c r="C83" s="33" t="s">
        <v>397</v>
      </c>
      <c r="D83" s="33">
        <v>32</v>
      </c>
      <c r="E83" s="33">
        <v>25</v>
      </c>
      <c r="F83" s="41">
        <v>1</v>
      </c>
      <c r="G83" s="41" t="s">
        <v>398</v>
      </c>
      <c r="H83" s="44">
        <v>966.12558000000013</v>
      </c>
      <c r="I83" s="44">
        <f>ROUND(H83*НДС!$A$1,2)</f>
        <v>1159.3499999999999</v>
      </c>
    </row>
    <row r="84" spans="1:9" s="2" customFormat="1" x14ac:dyDescent="0.25">
      <c r="A84" s="77" t="s">
        <v>591</v>
      </c>
      <c r="B84" s="34" t="s">
        <v>675</v>
      </c>
      <c r="C84" s="33" t="s">
        <v>397</v>
      </c>
      <c r="D84" s="33">
        <v>32</v>
      </c>
      <c r="E84" s="33">
        <v>25</v>
      </c>
      <c r="F84" s="41">
        <v>1</v>
      </c>
      <c r="G84" s="41" t="s">
        <v>398</v>
      </c>
      <c r="H84" s="44">
        <v>1096.4247</v>
      </c>
      <c r="I84" s="44">
        <f>ROUND(H84*НДС!$A$1,2)</f>
        <v>1315.71</v>
      </c>
    </row>
    <row r="85" spans="1:9" s="2" customFormat="1" x14ac:dyDescent="0.25">
      <c r="A85" s="77" t="s">
        <v>592</v>
      </c>
      <c r="B85" s="34" t="s">
        <v>676</v>
      </c>
      <c r="C85" s="33" t="s">
        <v>397</v>
      </c>
      <c r="D85" s="33">
        <v>32</v>
      </c>
      <c r="E85" s="33">
        <v>25</v>
      </c>
      <c r="F85" s="41">
        <v>1</v>
      </c>
      <c r="G85" s="41" t="s">
        <v>398</v>
      </c>
      <c r="H85" s="44">
        <v>1226.7130050000001</v>
      </c>
      <c r="I85" s="44">
        <f>ROUND(H85*НДС!$A$1,2)</f>
        <v>1472.06</v>
      </c>
    </row>
    <row r="86" spans="1:9" s="2" customFormat="1" x14ac:dyDescent="0.25">
      <c r="A86" s="77" t="s">
        <v>593</v>
      </c>
      <c r="B86" s="34" t="s">
        <v>677</v>
      </c>
      <c r="C86" s="33" t="s">
        <v>397</v>
      </c>
      <c r="D86" s="33">
        <v>32</v>
      </c>
      <c r="E86" s="33">
        <v>25</v>
      </c>
      <c r="F86" s="41">
        <v>1</v>
      </c>
      <c r="G86" s="41" t="s">
        <v>398</v>
      </c>
      <c r="H86" s="44">
        <v>1357.0013100000001</v>
      </c>
      <c r="I86" s="44">
        <f>ROUND(H86*НДС!$A$1,2)</f>
        <v>1628.4</v>
      </c>
    </row>
    <row r="87" spans="1:9" s="2" customFormat="1" x14ac:dyDescent="0.25">
      <c r="A87" s="77" t="s">
        <v>594</v>
      </c>
      <c r="B87" s="34" t="s">
        <v>678</v>
      </c>
      <c r="C87" s="33" t="s">
        <v>397</v>
      </c>
      <c r="D87" s="33">
        <v>32</v>
      </c>
      <c r="E87" s="33">
        <v>25</v>
      </c>
      <c r="F87" s="41">
        <v>1</v>
      </c>
      <c r="G87" s="41" t="s">
        <v>398</v>
      </c>
      <c r="H87" s="44">
        <v>1487.2896150000001</v>
      </c>
      <c r="I87" s="44">
        <f>ROUND(H87*НДС!$A$1,2)</f>
        <v>1784.75</v>
      </c>
    </row>
    <row r="88" spans="1:9" s="2" customFormat="1" x14ac:dyDescent="0.25">
      <c r="A88" s="77" t="s">
        <v>595</v>
      </c>
      <c r="B88" s="34" t="s">
        <v>679</v>
      </c>
      <c r="C88" s="33" t="s">
        <v>397</v>
      </c>
      <c r="D88" s="33">
        <v>32</v>
      </c>
      <c r="E88" s="33">
        <v>25</v>
      </c>
      <c r="F88" s="41">
        <v>1</v>
      </c>
      <c r="G88" s="41" t="s">
        <v>398</v>
      </c>
      <c r="H88" s="44">
        <v>1617.588735</v>
      </c>
      <c r="I88" s="44">
        <f>ROUND(H88*НДС!$A$1,2)</f>
        <v>1941.11</v>
      </c>
    </row>
  </sheetData>
  <pageMargins left="0.7" right="0.7" top="0.75" bottom="0.75" header="0.3" footer="0.3"/>
  <pageSetup paperSize="9" orientation="portrait" r:id="rId1"/>
  <headerFooter>
    <oddFooter>&amp;C&amp;1#&amp;"Calibri"&amp;10&amp;K000000Classified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42"/>
  <sheetViews>
    <sheetView tabSelected="1" zoomScaleNormal="100" workbookViewId="0">
      <selection activeCell="A2" sqref="A2:XFD2"/>
    </sheetView>
  </sheetViews>
  <sheetFormatPr defaultRowHeight="13.2" x14ac:dyDescent="0.25"/>
  <cols>
    <col min="1" max="1" width="16" style="79" customWidth="1"/>
    <col min="2" max="2" width="39.77734375" customWidth="1"/>
    <col min="3" max="3" width="17.33203125" customWidth="1"/>
    <col min="4" max="4" width="18.44140625" customWidth="1"/>
    <col min="5" max="5" width="19.44140625" customWidth="1"/>
    <col min="6" max="6" width="12.21875" customWidth="1"/>
    <col min="7" max="7" width="10.77734375" customWidth="1"/>
    <col min="8" max="8" width="8.88671875" style="110"/>
    <col min="9" max="9" width="8.88671875" style="75"/>
  </cols>
  <sheetData>
    <row r="1" spans="1:9" x14ac:dyDescent="0.25">
      <c r="A1" s="57" t="s">
        <v>440</v>
      </c>
      <c r="B1" s="57"/>
      <c r="C1" s="57"/>
      <c r="D1" s="57"/>
      <c r="E1" s="57"/>
      <c r="F1" s="57"/>
      <c r="G1" s="57"/>
      <c r="H1" s="61"/>
      <c r="I1" s="73"/>
    </row>
    <row r="2" spans="1:9" ht="13.8" x14ac:dyDescent="0.25">
      <c r="A2" s="80"/>
      <c r="B2" s="37"/>
      <c r="C2" s="37"/>
      <c r="D2" s="37"/>
      <c r="E2" s="37"/>
      <c r="F2" s="37"/>
      <c r="G2" s="37"/>
      <c r="H2" s="62"/>
      <c r="I2" s="37"/>
    </row>
    <row r="3" spans="1:9" ht="52.8" x14ac:dyDescent="0.25">
      <c r="A3" s="106" t="s">
        <v>7</v>
      </c>
      <c r="B3" s="107" t="s">
        <v>24</v>
      </c>
      <c r="C3" s="107" t="s">
        <v>50</v>
      </c>
      <c r="D3" s="106" t="s">
        <v>407</v>
      </c>
      <c r="E3" s="106" t="s">
        <v>408</v>
      </c>
      <c r="F3" s="106" t="s">
        <v>25</v>
      </c>
      <c r="G3" s="106" t="s">
        <v>5</v>
      </c>
      <c r="H3" s="100" t="s">
        <v>687</v>
      </c>
      <c r="I3" s="101" t="s">
        <v>688</v>
      </c>
    </row>
    <row r="4" spans="1:9" s="2" customFormat="1" ht="31.8" customHeight="1" x14ac:dyDescent="0.25">
      <c r="A4" s="137" t="s">
        <v>505</v>
      </c>
      <c r="B4" s="138"/>
      <c r="C4" s="138"/>
      <c r="D4" s="138"/>
      <c r="E4" s="138"/>
      <c r="F4" s="138"/>
      <c r="G4" s="58"/>
      <c r="H4" s="108"/>
      <c r="I4" s="68"/>
    </row>
    <row r="5" spans="1:9" s="2" customFormat="1" x14ac:dyDescent="0.25">
      <c r="A5" s="60" t="s">
        <v>441</v>
      </c>
      <c r="B5" s="58"/>
      <c r="C5" s="58"/>
      <c r="D5" s="58"/>
      <c r="E5" s="58"/>
      <c r="F5" s="58"/>
      <c r="G5" s="58"/>
      <c r="H5" s="108"/>
      <c r="I5" s="68"/>
    </row>
    <row r="6" spans="1:9" s="2" customFormat="1" x14ac:dyDescent="0.25">
      <c r="A6" s="60" t="s">
        <v>442</v>
      </c>
      <c r="B6" s="58"/>
      <c r="C6" s="58"/>
      <c r="D6" s="58"/>
      <c r="E6" s="58"/>
      <c r="F6" s="58"/>
      <c r="G6" s="58"/>
      <c r="H6" s="108"/>
      <c r="I6" s="68"/>
    </row>
    <row r="7" spans="1:9" s="2" customFormat="1" ht="52.8" x14ac:dyDescent="0.25">
      <c r="A7" s="81" t="s">
        <v>443</v>
      </c>
      <c r="B7" s="69" t="s">
        <v>680</v>
      </c>
      <c r="C7" s="1" t="s">
        <v>397</v>
      </c>
      <c r="D7" s="1" t="s">
        <v>409</v>
      </c>
      <c r="E7" s="70" t="s">
        <v>410</v>
      </c>
      <c r="F7" s="71">
        <v>1</v>
      </c>
      <c r="G7" s="71" t="s">
        <v>411</v>
      </c>
      <c r="H7" s="109">
        <v>1123.1493826140002</v>
      </c>
      <c r="I7" s="74">
        <f>ROUND(H7*НДС!$A$1,2)</f>
        <v>1347.78</v>
      </c>
    </row>
    <row r="8" spans="1:9" s="2" customFormat="1" ht="39.6" x14ac:dyDescent="0.25">
      <c r="A8" s="81" t="s">
        <v>444</v>
      </c>
      <c r="B8" s="69" t="s">
        <v>681</v>
      </c>
      <c r="C8" s="1" t="s">
        <v>396</v>
      </c>
      <c r="D8" s="1" t="s">
        <v>409</v>
      </c>
      <c r="E8" s="70" t="s">
        <v>410</v>
      </c>
      <c r="F8" s="71">
        <v>1</v>
      </c>
      <c r="G8" s="71" t="s">
        <v>411</v>
      </c>
      <c r="H8" s="109">
        <v>1123.1493826140002</v>
      </c>
      <c r="I8" s="74">
        <f>ROUND(H8*НДС!$A$1,2)</f>
        <v>1347.78</v>
      </c>
    </row>
    <row r="9" spans="1:9" s="2" customFormat="1" x14ac:dyDescent="0.25">
      <c r="A9" s="60" t="s">
        <v>445</v>
      </c>
      <c r="B9" s="69"/>
      <c r="C9" s="1"/>
      <c r="D9" s="1"/>
      <c r="E9" s="70"/>
      <c r="F9" s="71"/>
      <c r="G9" s="71"/>
      <c r="H9" s="109"/>
      <c r="I9" s="72"/>
    </row>
    <row r="10" spans="1:9" s="2" customFormat="1" ht="39.6" x14ac:dyDescent="0.25">
      <c r="A10" s="81" t="s">
        <v>446</v>
      </c>
      <c r="B10" s="69" t="s">
        <v>682</v>
      </c>
      <c r="C10" s="1" t="s">
        <v>397</v>
      </c>
      <c r="D10" s="1" t="s">
        <v>409</v>
      </c>
      <c r="E10" s="70" t="s">
        <v>410</v>
      </c>
      <c r="F10" s="71">
        <v>1</v>
      </c>
      <c r="G10" s="71" t="s">
        <v>411</v>
      </c>
      <c r="H10" s="109">
        <v>1123.1493826140002</v>
      </c>
      <c r="I10" s="74">
        <f>ROUND(H10*НДС!$A$1,2)</f>
        <v>1347.78</v>
      </c>
    </row>
    <row r="11" spans="1:9" s="2" customFormat="1" ht="39.6" x14ac:dyDescent="0.25">
      <c r="A11" s="81" t="s">
        <v>447</v>
      </c>
      <c r="B11" s="69" t="s">
        <v>683</v>
      </c>
      <c r="C11" s="1" t="s">
        <v>396</v>
      </c>
      <c r="D11" s="1" t="s">
        <v>409</v>
      </c>
      <c r="E11" s="70" t="s">
        <v>410</v>
      </c>
      <c r="F11" s="71">
        <v>1</v>
      </c>
      <c r="G11" s="71" t="s">
        <v>411</v>
      </c>
      <c r="H11" s="109">
        <v>1123.1493826140002</v>
      </c>
      <c r="I11" s="74">
        <f>ROUND(H11*НДС!$A$1,2)</f>
        <v>1347.78</v>
      </c>
    </row>
    <row r="12" spans="1:9" s="2" customFormat="1" x14ac:dyDescent="0.25">
      <c r="A12" s="60" t="s">
        <v>448</v>
      </c>
      <c r="B12" s="69"/>
      <c r="C12" s="1"/>
      <c r="D12" s="1"/>
      <c r="E12" s="70"/>
      <c r="F12" s="71"/>
      <c r="G12" s="71"/>
      <c r="H12" s="109"/>
      <c r="I12" s="72"/>
    </row>
    <row r="13" spans="1:9" s="2" customFormat="1" x14ac:dyDescent="0.25">
      <c r="A13" s="60" t="s">
        <v>442</v>
      </c>
      <c r="B13" s="69"/>
      <c r="C13" s="1"/>
      <c r="D13" s="1"/>
      <c r="E13" s="70"/>
      <c r="F13" s="71"/>
      <c r="G13" s="71"/>
      <c r="H13" s="109"/>
      <c r="I13" s="72"/>
    </row>
    <row r="14" spans="1:9" s="2" customFormat="1" ht="52.8" x14ac:dyDescent="0.25">
      <c r="A14" s="81" t="s">
        <v>449</v>
      </c>
      <c r="B14" s="69" t="s">
        <v>450</v>
      </c>
      <c r="C14" s="1" t="s">
        <v>397</v>
      </c>
      <c r="D14" s="1" t="s">
        <v>409</v>
      </c>
      <c r="E14" s="70" t="s">
        <v>410</v>
      </c>
      <c r="F14" s="71">
        <v>1</v>
      </c>
      <c r="G14" s="71" t="s">
        <v>411</v>
      </c>
      <c r="H14" s="109">
        <v>1154.4640442370005</v>
      </c>
      <c r="I14" s="74">
        <f>ROUND(H14*НДС!$A$1,2)</f>
        <v>1385.36</v>
      </c>
    </row>
    <row r="15" spans="1:9" s="2" customFormat="1" ht="52.8" x14ac:dyDescent="0.25">
      <c r="A15" s="81" t="s">
        <v>451</v>
      </c>
      <c r="B15" s="69" t="s">
        <v>452</v>
      </c>
      <c r="C15" s="1" t="s">
        <v>397</v>
      </c>
      <c r="D15" s="1" t="s">
        <v>409</v>
      </c>
      <c r="E15" s="70" t="s">
        <v>410</v>
      </c>
      <c r="F15" s="71">
        <v>1</v>
      </c>
      <c r="G15" s="71" t="s">
        <v>411</v>
      </c>
      <c r="H15" s="109">
        <v>1185.7669023690003</v>
      </c>
      <c r="I15" s="74">
        <f>ROUND(H15*НДС!$A$1,2)</f>
        <v>1422.92</v>
      </c>
    </row>
    <row r="16" spans="1:9" s="2" customFormat="1" ht="52.8" x14ac:dyDescent="0.25">
      <c r="A16" s="81" t="s">
        <v>453</v>
      </c>
      <c r="B16" s="69" t="s">
        <v>454</v>
      </c>
      <c r="C16" s="1" t="s">
        <v>397</v>
      </c>
      <c r="D16" s="1" t="s">
        <v>409</v>
      </c>
      <c r="E16" s="70" t="s">
        <v>410</v>
      </c>
      <c r="F16" s="71">
        <v>1</v>
      </c>
      <c r="G16" s="71" t="s">
        <v>411</v>
      </c>
      <c r="H16" s="109">
        <v>1224.5649772860002</v>
      </c>
      <c r="I16" s="74">
        <f>ROUND(H16*НДС!$A$1,2)</f>
        <v>1469.48</v>
      </c>
    </row>
    <row r="17" spans="1:9" s="2" customFormat="1" ht="52.8" x14ac:dyDescent="0.25">
      <c r="A17" s="81" t="s">
        <v>455</v>
      </c>
      <c r="B17" s="69" t="s">
        <v>456</v>
      </c>
      <c r="C17" s="1" t="s">
        <v>397</v>
      </c>
      <c r="D17" s="1" t="s">
        <v>409</v>
      </c>
      <c r="E17" s="70" t="s">
        <v>410</v>
      </c>
      <c r="F17" s="71">
        <v>1</v>
      </c>
      <c r="G17" s="71" t="s">
        <v>411</v>
      </c>
      <c r="H17" s="109">
        <v>1255.8678354180004</v>
      </c>
      <c r="I17" s="74">
        <f>ROUND(H17*НДС!$A$1,2)</f>
        <v>1507.04</v>
      </c>
    </row>
    <row r="18" spans="1:9" s="2" customFormat="1" ht="52.8" x14ac:dyDescent="0.25">
      <c r="A18" s="81" t="s">
        <v>457</v>
      </c>
      <c r="B18" s="69" t="s">
        <v>458</v>
      </c>
      <c r="C18" s="1" t="s">
        <v>397</v>
      </c>
      <c r="D18" s="1" t="s">
        <v>409</v>
      </c>
      <c r="E18" s="70" t="s">
        <v>410</v>
      </c>
      <c r="F18" s="71">
        <v>1</v>
      </c>
      <c r="G18" s="71" t="s">
        <v>411</v>
      </c>
      <c r="H18" s="109">
        <v>1287.1824970410003</v>
      </c>
      <c r="I18" s="74">
        <f>ROUND(H18*НДС!$A$1,2)</f>
        <v>1544.62</v>
      </c>
    </row>
    <row r="19" spans="1:9" s="2" customFormat="1" ht="52.8" x14ac:dyDescent="0.25">
      <c r="A19" s="81" t="s">
        <v>459</v>
      </c>
      <c r="B19" s="69" t="s">
        <v>460</v>
      </c>
      <c r="C19" s="1" t="s">
        <v>397</v>
      </c>
      <c r="D19" s="1" t="s">
        <v>409</v>
      </c>
      <c r="E19" s="70" t="s">
        <v>410</v>
      </c>
      <c r="F19" s="71">
        <v>1</v>
      </c>
      <c r="G19" s="71" t="s">
        <v>411</v>
      </c>
      <c r="H19" s="109">
        <v>1310.9665314060003</v>
      </c>
      <c r="I19" s="74">
        <f>ROUND(H19*НДС!$A$1,2)</f>
        <v>1573.16</v>
      </c>
    </row>
    <row r="20" spans="1:9" s="2" customFormat="1" ht="52.8" x14ac:dyDescent="0.25">
      <c r="A20" s="81" t="s">
        <v>461</v>
      </c>
      <c r="B20" s="69" t="s">
        <v>462</v>
      </c>
      <c r="C20" s="1" t="s">
        <v>397</v>
      </c>
      <c r="D20" s="1" t="s">
        <v>409</v>
      </c>
      <c r="E20" s="70" t="s">
        <v>410</v>
      </c>
      <c r="F20" s="71">
        <v>1</v>
      </c>
      <c r="G20" s="71" t="s">
        <v>411</v>
      </c>
      <c r="H20" s="109">
        <v>1342.2811930290002</v>
      </c>
      <c r="I20" s="74">
        <f>ROUND(H20*НДС!$A$1,2)</f>
        <v>1610.74</v>
      </c>
    </row>
    <row r="21" spans="1:9" s="2" customFormat="1" ht="39.6" x14ac:dyDescent="0.25">
      <c r="A21" s="81" t="s">
        <v>463</v>
      </c>
      <c r="B21" s="69" t="s">
        <v>464</v>
      </c>
      <c r="C21" s="1" t="s">
        <v>396</v>
      </c>
      <c r="D21" s="1" t="s">
        <v>409</v>
      </c>
      <c r="E21" s="70" t="s">
        <v>410</v>
      </c>
      <c r="F21" s="71">
        <v>1</v>
      </c>
      <c r="G21" s="71" t="s">
        <v>411</v>
      </c>
      <c r="H21" s="109">
        <v>1154.4640442370005</v>
      </c>
      <c r="I21" s="74">
        <f>ROUND(H21*НДС!$A$1,2)</f>
        <v>1385.36</v>
      </c>
    </row>
    <row r="22" spans="1:9" s="2" customFormat="1" ht="39.6" x14ac:dyDescent="0.25">
      <c r="A22" s="81" t="s">
        <v>465</v>
      </c>
      <c r="B22" s="69" t="s">
        <v>466</v>
      </c>
      <c r="C22" s="1" t="s">
        <v>396</v>
      </c>
      <c r="D22" s="1" t="s">
        <v>409</v>
      </c>
      <c r="E22" s="70" t="s">
        <v>410</v>
      </c>
      <c r="F22" s="71">
        <v>1</v>
      </c>
      <c r="G22" s="71" t="s">
        <v>411</v>
      </c>
      <c r="H22" s="109">
        <v>1185.7669023690003</v>
      </c>
      <c r="I22" s="74">
        <f>ROUND(H22*НДС!$A$1,2)</f>
        <v>1422.92</v>
      </c>
    </row>
    <row r="23" spans="1:9" s="2" customFormat="1" ht="39.6" x14ac:dyDescent="0.25">
      <c r="A23" s="81" t="s">
        <v>467</v>
      </c>
      <c r="B23" s="69" t="s">
        <v>468</v>
      </c>
      <c r="C23" s="1" t="s">
        <v>396</v>
      </c>
      <c r="D23" s="1" t="s">
        <v>409</v>
      </c>
      <c r="E23" s="70" t="s">
        <v>410</v>
      </c>
      <c r="F23" s="71">
        <v>1</v>
      </c>
      <c r="G23" s="71" t="s">
        <v>411</v>
      </c>
      <c r="H23" s="109">
        <v>1224.5649772860002</v>
      </c>
      <c r="I23" s="74">
        <f>ROUND(H23*НДС!$A$1,2)</f>
        <v>1469.48</v>
      </c>
    </row>
    <row r="24" spans="1:9" s="2" customFormat="1" ht="39.6" x14ac:dyDescent="0.25">
      <c r="A24" s="81" t="s">
        <v>469</v>
      </c>
      <c r="B24" s="69" t="s">
        <v>470</v>
      </c>
      <c r="C24" s="1" t="s">
        <v>396</v>
      </c>
      <c r="D24" s="1" t="s">
        <v>409</v>
      </c>
      <c r="E24" s="70" t="s">
        <v>410</v>
      </c>
      <c r="F24" s="71">
        <v>1</v>
      </c>
      <c r="G24" s="71" t="s">
        <v>411</v>
      </c>
      <c r="H24" s="109">
        <v>1255.8678354180004</v>
      </c>
      <c r="I24" s="74">
        <f>ROUND(H24*НДС!$A$1,2)</f>
        <v>1507.04</v>
      </c>
    </row>
    <row r="25" spans="1:9" s="2" customFormat="1" ht="39.6" x14ac:dyDescent="0.25">
      <c r="A25" s="81" t="s">
        <v>471</v>
      </c>
      <c r="B25" s="69" t="s">
        <v>472</v>
      </c>
      <c r="C25" s="1" t="s">
        <v>396</v>
      </c>
      <c r="D25" s="1" t="s">
        <v>409</v>
      </c>
      <c r="E25" s="70" t="s">
        <v>410</v>
      </c>
      <c r="F25" s="71">
        <v>1</v>
      </c>
      <c r="G25" s="71" t="s">
        <v>411</v>
      </c>
      <c r="H25" s="109">
        <v>1287.1824970410003</v>
      </c>
      <c r="I25" s="74">
        <f>ROUND(H25*НДС!$A$1,2)</f>
        <v>1544.62</v>
      </c>
    </row>
    <row r="26" spans="1:9" s="2" customFormat="1" ht="39.6" x14ac:dyDescent="0.25">
      <c r="A26" s="81" t="s">
        <v>473</v>
      </c>
      <c r="B26" s="69" t="s">
        <v>474</v>
      </c>
      <c r="C26" s="1" t="s">
        <v>396</v>
      </c>
      <c r="D26" s="1" t="s">
        <v>409</v>
      </c>
      <c r="E26" s="70" t="s">
        <v>410</v>
      </c>
      <c r="F26" s="71">
        <v>1</v>
      </c>
      <c r="G26" s="71" t="s">
        <v>411</v>
      </c>
      <c r="H26" s="109">
        <v>1310.9665314060003</v>
      </c>
      <c r="I26" s="74">
        <f>ROUND(H26*НДС!$A$1,2)</f>
        <v>1573.16</v>
      </c>
    </row>
    <row r="27" spans="1:9" s="2" customFormat="1" ht="39.6" x14ac:dyDescent="0.25">
      <c r="A27" s="81" t="s">
        <v>475</v>
      </c>
      <c r="B27" s="69" t="s">
        <v>476</v>
      </c>
      <c r="C27" s="1" t="s">
        <v>396</v>
      </c>
      <c r="D27" s="1" t="s">
        <v>409</v>
      </c>
      <c r="E27" s="70" t="s">
        <v>410</v>
      </c>
      <c r="F27" s="71">
        <v>1</v>
      </c>
      <c r="G27" s="71" t="s">
        <v>411</v>
      </c>
      <c r="H27" s="109">
        <v>1342.2811930290002</v>
      </c>
      <c r="I27" s="74">
        <f>ROUND(H27*НДС!$A$1,2)</f>
        <v>1610.74</v>
      </c>
    </row>
    <row r="28" spans="1:9" s="2" customFormat="1" x14ac:dyDescent="0.25">
      <c r="A28" s="60" t="s">
        <v>445</v>
      </c>
      <c r="B28" s="69"/>
      <c r="C28" s="1"/>
      <c r="D28" s="1"/>
      <c r="E28" s="70"/>
      <c r="F28" s="71"/>
      <c r="G28" s="71"/>
      <c r="H28" s="109"/>
      <c r="I28" s="72"/>
    </row>
    <row r="29" spans="1:9" s="2" customFormat="1" ht="39.6" x14ac:dyDescent="0.25">
      <c r="A29" s="81" t="s">
        <v>477</v>
      </c>
      <c r="B29" s="69" t="s">
        <v>478</v>
      </c>
      <c r="C29" s="1" t="s">
        <v>397</v>
      </c>
      <c r="D29" s="1" t="s">
        <v>409</v>
      </c>
      <c r="E29" s="70" t="s">
        <v>410</v>
      </c>
      <c r="F29" s="71">
        <v>1</v>
      </c>
      <c r="G29" s="71" t="s">
        <v>411</v>
      </c>
      <c r="H29" s="109">
        <v>1154.4640442370005</v>
      </c>
      <c r="I29" s="74">
        <f>ROUND(H29*НДС!$A$1,2)</f>
        <v>1385.36</v>
      </c>
    </row>
    <row r="30" spans="1:9" s="2" customFormat="1" ht="39.6" x14ac:dyDescent="0.25">
      <c r="A30" s="81" t="s">
        <v>479</v>
      </c>
      <c r="B30" s="69" t="s">
        <v>480</v>
      </c>
      <c r="C30" s="1" t="s">
        <v>397</v>
      </c>
      <c r="D30" s="1" t="s">
        <v>409</v>
      </c>
      <c r="E30" s="70" t="s">
        <v>410</v>
      </c>
      <c r="F30" s="71">
        <v>1</v>
      </c>
      <c r="G30" s="71" t="s">
        <v>411</v>
      </c>
      <c r="H30" s="109">
        <v>1185.7669023690003</v>
      </c>
      <c r="I30" s="74">
        <f>ROUND(H30*НДС!$A$1,2)</f>
        <v>1422.92</v>
      </c>
    </row>
    <row r="31" spans="1:9" s="2" customFormat="1" ht="39.6" x14ac:dyDescent="0.25">
      <c r="A31" s="81" t="s">
        <v>481</v>
      </c>
      <c r="B31" s="69" t="s">
        <v>482</v>
      </c>
      <c r="C31" s="1" t="s">
        <v>397</v>
      </c>
      <c r="D31" s="1" t="s">
        <v>409</v>
      </c>
      <c r="E31" s="70" t="s">
        <v>410</v>
      </c>
      <c r="F31" s="71">
        <v>1</v>
      </c>
      <c r="G31" s="71" t="s">
        <v>411</v>
      </c>
      <c r="H31" s="109">
        <v>1224.5649772860002</v>
      </c>
      <c r="I31" s="74">
        <f>ROUND(H31*НДС!$A$1,2)</f>
        <v>1469.48</v>
      </c>
    </row>
    <row r="32" spans="1:9" s="2" customFormat="1" ht="39.6" x14ac:dyDescent="0.25">
      <c r="A32" s="81" t="s">
        <v>483</v>
      </c>
      <c r="B32" s="69" t="s">
        <v>484</v>
      </c>
      <c r="C32" s="1" t="s">
        <v>397</v>
      </c>
      <c r="D32" s="1" t="s">
        <v>409</v>
      </c>
      <c r="E32" s="70" t="s">
        <v>410</v>
      </c>
      <c r="F32" s="71">
        <v>1</v>
      </c>
      <c r="G32" s="71" t="s">
        <v>411</v>
      </c>
      <c r="H32" s="109">
        <v>1255.8678354180004</v>
      </c>
      <c r="I32" s="74">
        <f>ROUND(H32*НДС!$A$1,2)</f>
        <v>1507.04</v>
      </c>
    </row>
    <row r="33" spans="1:9" s="2" customFormat="1" ht="39.6" x14ac:dyDescent="0.25">
      <c r="A33" s="81" t="s">
        <v>485</v>
      </c>
      <c r="B33" s="69" t="s">
        <v>486</v>
      </c>
      <c r="C33" s="1" t="s">
        <v>397</v>
      </c>
      <c r="D33" s="1" t="s">
        <v>409</v>
      </c>
      <c r="E33" s="70" t="s">
        <v>410</v>
      </c>
      <c r="F33" s="71">
        <v>1</v>
      </c>
      <c r="G33" s="71" t="s">
        <v>411</v>
      </c>
      <c r="H33" s="109">
        <v>1287.1824970410003</v>
      </c>
      <c r="I33" s="74">
        <f>ROUND(H33*НДС!$A$1,2)</f>
        <v>1544.62</v>
      </c>
    </row>
    <row r="34" spans="1:9" s="2" customFormat="1" ht="39.6" x14ac:dyDescent="0.25">
      <c r="A34" s="81" t="s">
        <v>487</v>
      </c>
      <c r="B34" s="69" t="s">
        <v>488</v>
      </c>
      <c r="C34" s="1" t="s">
        <v>397</v>
      </c>
      <c r="D34" s="1" t="s">
        <v>409</v>
      </c>
      <c r="E34" s="70" t="s">
        <v>410</v>
      </c>
      <c r="F34" s="71">
        <v>1</v>
      </c>
      <c r="G34" s="71" t="s">
        <v>411</v>
      </c>
      <c r="H34" s="109">
        <v>1310.9665314060003</v>
      </c>
      <c r="I34" s="74">
        <f>ROUND(H34*НДС!$A$1,2)</f>
        <v>1573.16</v>
      </c>
    </row>
    <row r="35" spans="1:9" s="2" customFormat="1" ht="39.6" x14ac:dyDescent="0.25">
      <c r="A35" s="81" t="s">
        <v>489</v>
      </c>
      <c r="B35" s="69" t="s">
        <v>490</v>
      </c>
      <c r="C35" s="1" t="s">
        <v>397</v>
      </c>
      <c r="D35" s="1" t="s">
        <v>409</v>
      </c>
      <c r="E35" s="70" t="s">
        <v>410</v>
      </c>
      <c r="F35" s="71">
        <v>1</v>
      </c>
      <c r="G35" s="71" t="s">
        <v>411</v>
      </c>
      <c r="H35" s="109">
        <v>1342.2811930290002</v>
      </c>
      <c r="I35" s="74">
        <f>ROUND(H35*НДС!$A$1,2)</f>
        <v>1610.74</v>
      </c>
    </row>
    <row r="36" spans="1:9" s="2" customFormat="1" ht="39.6" x14ac:dyDescent="0.25">
      <c r="A36" s="81" t="s">
        <v>491</v>
      </c>
      <c r="B36" s="69" t="s">
        <v>492</v>
      </c>
      <c r="C36" s="1" t="s">
        <v>396</v>
      </c>
      <c r="D36" s="1" t="s">
        <v>409</v>
      </c>
      <c r="E36" s="70" t="s">
        <v>410</v>
      </c>
      <c r="F36" s="71">
        <v>1</v>
      </c>
      <c r="G36" s="71" t="s">
        <v>411</v>
      </c>
      <c r="H36" s="109">
        <v>1154.4640442370005</v>
      </c>
      <c r="I36" s="74">
        <f>ROUND(H36*НДС!$A$1,2)</f>
        <v>1385.36</v>
      </c>
    </row>
    <row r="37" spans="1:9" s="2" customFormat="1" ht="39.6" x14ac:dyDescent="0.25">
      <c r="A37" s="81" t="s">
        <v>493</v>
      </c>
      <c r="B37" s="69" t="s">
        <v>494</v>
      </c>
      <c r="C37" s="1" t="s">
        <v>396</v>
      </c>
      <c r="D37" s="1" t="s">
        <v>409</v>
      </c>
      <c r="E37" s="70" t="s">
        <v>410</v>
      </c>
      <c r="F37" s="71">
        <v>1</v>
      </c>
      <c r="G37" s="71" t="s">
        <v>411</v>
      </c>
      <c r="H37" s="109">
        <v>1185.7669023690003</v>
      </c>
      <c r="I37" s="74">
        <f>ROUND(H37*НДС!$A$1,2)</f>
        <v>1422.92</v>
      </c>
    </row>
    <row r="38" spans="1:9" s="2" customFormat="1" ht="39.6" x14ac:dyDescent="0.25">
      <c r="A38" s="81" t="s">
        <v>495</v>
      </c>
      <c r="B38" s="69" t="s">
        <v>496</v>
      </c>
      <c r="C38" s="1" t="s">
        <v>396</v>
      </c>
      <c r="D38" s="1" t="s">
        <v>409</v>
      </c>
      <c r="E38" s="70" t="s">
        <v>410</v>
      </c>
      <c r="F38" s="71">
        <v>1</v>
      </c>
      <c r="G38" s="71" t="s">
        <v>411</v>
      </c>
      <c r="H38" s="109">
        <v>1224.5649772860002</v>
      </c>
      <c r="I38" s="74">
        <f>ROUND(H38*НДС!$A$1,2)</f>
        <v>1469.48</v>
      </c>
    </row>
    <row r="39" spans="1:9" s="2" customFormat="1" ht="39.6" x14ac:dyDescent="0.25">
      <c r="A39" s="81" t="s">
        <v>497</v>
      </c>
      <c r="B39" s="69" t="s">
        <v>498</v>
      </c>
      <c r="C39" s="1" t="s">
        <v>396</v>
      </c>
      <c r="D39" s="1" t="s">
        <v>409</v>
      </c>
      <c r="E39" s="70" t="s">
        <v>410</v>
      </c>
      <c r="F39" s="71">
        <v>1</v>
      </c>
      <c r="G39" s="71" t="s">
        <v>411</v>
      </c>
      <c r="H39" s="109">
        <v>1255.8678354180004</v>
      </c>
      <c r="I39" s="74">
        <f>ROUND(H39*НДС!$A$1,2)</f>
        <v>1507.04</v>
      </c>
    </row>
    <row r="40" spans="1:9" s="2" customFormat="1" ht="39.6" x14ac:dyDescent="0.25">
      <c r="A40" s="81" t="s">
        <v>499</v>
      </c>
      <c r="B40" s="69" t="s">
        <v>500</v>
      </c>
      <c r="C40" s="1" t="s">
        <v>396</v>
      </c>
      <c r="D40" s="1" t="s">
        <v>409</v>
      </c>
      <c r="E40" s="70" t="s">
        <v>410</v>
      </c>
      <c r="F40" s="71">
        <v>1</v>
      </c>
      <c r="G40" s="71" t="s">
        <v>411</v>
      </c>
      <c r="H40" s="109">
        <v>1287.1824970410003</v>
      </c>
      <c r="I40" s="74">
        <f>ROUND(H40*НДС!$A$1,2)</f>
        <v>1544.62</v>
      </c>
    </row>
    <row r="41" spans="1:9" s="2" customFormat="1" ht="39.6" x14ac:dyDescent="0.25">
      <c r="A41" s="81" t="s">
        <v>501</v>
      </c>
      <c r="B41" s="69" t="s">
        <v>502</v>
      </c>
      <c r="C41" s="1" t="s">
        <v>396</v>
      </c>
      <c r="D41" s="1" t="s">
        <v>409</v>
      </c>
      <c r="E41" s="70" t="s">
        <v>410</v>
      </c>
      <c r="F41" s="71">
        <v>1</v>
      </c>
      <c r="G41" s="71" t="s">
        <v>411</v>
      </c>
      <c r="H41" s="109">
        <v>1310.9665314060003</v>
      </c>
      <c r="I41" s="74">
        <f>ROUND(H41*НДС!$A$1,2)</f>
        <v>1573.16</v>
      </c>
    </row>
    <row r="42" spans="1:9" s="2" customFormat="1" ht="39.6" x14ac:dyDescent="0.25">
      <c r="A42" s="81" t="s">
        <v>503</v>
      </c>
      <c r="B42" s="69" t="s">
        <v>504</v>
      </c>
      <c r="C42" s="1" t="s">
        <v>396</v>
      </c>
      <c r="D42" s="1" t="s">
        <v>409</v>
      </c>
      <c r="E42" s="70" t="s">
        <v>410</v>
      </c>
      <c r="F42" s="71">
        <v>1</v>
      </c>
      <c r="G42" s="71" t="s">
        <v>411</v>
      </c>
      <c r="H42" s="109">
        <v>1342.2811930290002</v>
      </c>
      <c r="I42" s="74">
        <f>ROUND(H42*НДС!$A$1,2)</f>
        <v>1610.74</v>
      </c>
    </row>
  </sheetData>
  <mergeCells count="1">
    <mergeCell ref="A4:F4"/>
  </mergeCells>
  <pageMargins left="0.7" right="0.7" top="0.75" bottom="0.75" header="0.3" footer="0.3"/>
  <pageSetup paperSize="9" orientation="portrait" r:id="rId1"/>
  <headerFooter>
    <oddFooter>&amp;C&amp;1#&amp;"Calibri"&amp;10&amp;K000000Classified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6384" width="8.88671875" style="66"/>
  </cols>
  <sheetData>
    <row r="1" spans="1:1" x14ac:dyDescent="0.25">
      <c r="A1" s="66">
        <v>1.2</v>
      </c>
    </row>
  </sheetData>
  <pageMargins left="0.7" right="0.7" top="0.75" bottom="0.75" header="0.3" footer="0.3"/>
  <pageSetup paperSize="9" orientation="portrait" horizontalDpi="300" verticalDpi="30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9.1</vt:lpstr>
      <vt:lpstr>9.2</vt:lpstr>
      <vt:lpstr>9.3</vt:lpstr>
      <vt:lpstr>9.4</vt:lpstr>
      <vt:lpstr>9.5</vt:lpstr>
      <vt:lpstr>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2017-09-21T10:01:59Z</dcterms:created>
  <dcterms:modified xsi:type="dcterms:W3CDTF">2022-01-10T17:10:03Z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2021-03-17T09:58:01Z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1df0d035-1a8e-43aa-81e1-050a9a615172</vt:lpwstr>
  </property>
  <property fmtid="{D5CDD505-2E9C-101B-9397-08002B2CF9AE}" pid="8" name="MSIP_Label_8d6a82de-332f-43b8-a8a7-1928fd67507f_ContentBits">
    <vt:lpwstr>2</vt:lpwstr>
  </property>
</Properties>
</file>