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6496" yWindow="-3720" windowWidth="23040" windowHeight="12312" activeTab="7"/>
  </bookViews>
  <sheets>
    <sheet name="8.1" sheetId="1" r:id="rId1"/>
    <sheet name="8.2" sheetId="2" r:id="rId2"/>
    <sheet name="8.3" sheetId="3" r:id="rId3"/>
    <sheet name="8.4" sheetId="4" r:id="rId4"/>
    <sheet name="8.5" sheetId="9" r:id="rId5"/>
    <sheet name="8.6" sheetId="6" r:id="rId6"/>
    <sheet name="8.7" sheetId="7" r:id="rId7"/>
    <sheet name="8.8" sheetId="8" r:id="rId8"/>
    <sheet name="НДС" sheetId="10" state="hidden" r:id="rId9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87" i="1" l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186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52" i="1"/>
  <c r="J153" i="1"/>
  <c r="J154" i="1"/>
  <c r="J155" i="1"/>
  <c r="J156" i="1"/>
  <c r="J157" i="1"/>
  <c r="J158" i="1"/>
  <c r="J159" i="1"/>
  <c r="J160" i="1"/>
  <c r="J161" i="1"/>
  <c r="J162" i="1"/>
  <c r="J151" i="1"/>
  <c r="I71" i="6"/>
  <c r="I72" i="6"/>
  <c r="I73" i="6"/>
  <c r="I74" i="6"/>
  <c r="I75" i="6"/>
  <c r="I76" i="6"/>
  <c r="I70" i="6"/>
  <c r="I69" i="6"/>
  <c r="I68" i="6"/>
  <c r="I67" i="6"/>
  <c r="I66" i="6"/>
  <c r="I65" i="6"/>
  <c r="I63" i="6"/>
  <c r="I62" i="6"/>
  <c r="I61" i="6"/>
  <c r="I60" i="6"/>
  <c r="I59" i="6"/>
  <c r="I58" i="6"/>
  <c r="J82" i="1" l="1"/>
  <c r="I14" i="6" l="1"/>
  <c r="J102" i="4"/>
  <c r="J100" i="4"/>
  <c r="J99" i="4"/>
  <c r="J98" i="4"/>
  <c r="J97" i="4"/>
  <c r="J96" i="4"/>
  <c r="J95" i="4"/>
  <c r="J23" i="8" l="1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K9" i="7"/>
  <c r="K8" i="7"/>
  <c r="K7" i="7"/>
  <c r="K6" i="7"/>
  <c r="K5" i="7"/>
  <c r="K4" i="7"/>
  <c r="K16" i="7"/>
  <c r="K15" i="7"/>
  <c r="K14" i="7"/>
  <c r="K13" i="7"/>
  <c r="K12" i="7"/>
  <c r="K11" i="7"/>
  <c r="I12" i="6"/>
  <c r="I11" i="6"/>
  <c r="I10" i="6"/>
  <c r="I9" i="6"/>
  <c r="I8" i="6"/>
  <c r="I7" i="6"/>
  <c r="I6" i="6"/>
  <c r="I5" i="6"/>
  <c r="I4" i="6"/>
  <c r="I49" i="6"/>
  <c r="I48" i="6"/>
  <c r="I47" i="6"/>
  <c r="I46" i="6"/>
  <c r="I45" i="6"/>
  <c r="I44" i="6"/>
  <c r="I43" i="6"/>
  <c r="I42" i="6"/>
  <c r="I41" i="6"/>
  <c r="I40" i="6"/>
  <c r="I39" i="6"/>
  <c r="I38" i="6"/>
  <c r="I37" i="6"/>
  <c r="I36" i="6"/>
  <c r="I35" i="6"/>
  <c r="I34" i="6"/>
  <c r="I33" i="6"/>
  <c r="I32" i="6"/>
  <c r="I56" i="6"/>
  <c r="I55" i="6"/>
  <c r="I54" i="6"/>
  <c r="I53" i="6"/>
  <c r="I52" i="6"/>
  <c r="I51" i="6"/>
  <c r="I20" i="6"/>
  <c r="I19" i="6"/>
  <c r="I18" i="6"/>
  <c r="I17" i="6"/>
  <c r="I16" i="6"/>
  <c r="I15" i="6"/>
  <c r="I30" i="6"/>
  <c r="I29" i="6"/>
  <c r="I28" i="6"/>
  <c r="I27" i="6"/>
  <c r="I26" i="6"/>
  <c r="I25" i="6"/>
  <c r="I24" i="6"/>
  <c r="I23" i="6"/>
  <c r="I22" i="6"/>
  <c r="J5" i="9"/>
  <c r="J4" i="9"/>
  <c r="J111" i="4"/>
  <c r="J110" i="4"/>
  <c r="J109" i="4"/>
  <c r="J108" i="4"/>
  <c r="J107" i="4"/>
  <c r="J106" i="4"/>
  <c r="J105" i="4"/>
  <c r="J104" i="4"/>
  <c r="J93" i="4"/>
  <c r="J92" i="4"/>
  <c r="J91" i="4"/>
  <c r="J90" i="4"/>
  <c r="J89" i="4"/>
  <c r="J88" i="4"/>
  <c r="J87" i="4"/>
  <c r="J85" i="4"/>
  <c r="J84" i="4"/>
  <c r="J83" i="4"/>
  <c r="J82" i="4"/>
  <c r="J81" i="4"/>
  <c r="J80" i="4"/>
  <c r="J76" i="4"/>
  <c r="J75" i="4"/>
  <c r="J73" i="4"/>
  <c r="J72" i="4"/>
  <c r="J71" i="4"/>
  <c r="J70" i="4"/>
  <c r="J69" i="4"/>
  <c r="J68" i="4"/>
  <c r="J67" i="4"/>
  <c r="J66" i="4"/>
  <c r="J65" i="4"/>
  <c r="J64" i="4"/>
  <c r="J63" i="4"/>
  <c r="J62" i="4"/>
  <c r="J61" i="4"/>
  <c r="J59" i="4"/>
  <c r="J58" i="4"/>
  <c r="J57" i="4"/>
  <c r="J56" i="4"/>
  <c r="J55" i="4"/>
  <c r="J54" i="4"/>
  <c r="J53" i="4"/>
  <c r="J52" i="4"/>
  <c r="J51" i="4"/>
  <c r="J50" i="4"/>
  <c r="J49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9" i="3"/>
  <c r="J8" i="3"/>
  <c r="J7" i="3"/>
  <c r="J6" i="3"/>
  <c r="J5" i="3"/>
  <c r="J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34" i="3"/>
  <c r="J33" i="3"/>
  <c r="J32" i="3"/>
  <c r="J31" i="3"/>
  <c r="J30" i="3"/>
  <c r="J29" i="3"/>
  <c r="J47" i="3"/>
  <c r="J46" i="3"/>
  <c r="J45" i="3"/>
  <c r="J44" i="3"/>
  <c r="J43" i="3"/>
  <c r="J42" i="3"/>
  <c r="J41" i="3"/>
  <c r="J40" i="3"/>
  <c r="J39" i="3"/>
  <c r="J38" i="3"/>
  <c r="J37" i="3"/>
  <c r="J36" i="3"/>
  <c r="J62" i="3"/>
  <c r="J61" i="3"/>
  <c r="J60" i="3"/>
  <c r="J59" i="3"/>
  <c r="J58" i="3"/>
  <c r="J57" i="3"/>
  <c r="J56" i="3"/>
  <c r="J55" i="3"/>
  <c r="J54" i="3"/>
  <c r="J53" i="3"/>
  <c r="J52" i="3"/>
  <c r="J51" i="3"/>
  <c r="J72" i="3"/>
  <c r="J71" i="3"/>
  <c r="J70" i="3"/>
  <c r="J69" i="3"/>
  <c r="J68" i="3"/>
  <c r="J67" i="3"/>
  <c r="J66" i="3"/>
  <c r="J65" i="3"/>
  <c r="J64" i="3"/>
  <c r="J78" i="3"/>
  <c r="J77" i="3"/>
  <c r="J76" i="3"/>
  <c r="J75" i="3"/>
  <c r="J74" i="3"/>
  <c r="H13" i="2"/>
  <c r="H12" i="2"/>
  <c r="H11" i="2"/>
  <c r="H10" i="2"/>
  <c r="H9" i="2"/>
  <c r="H8" i="2"/>
  <c r="H7" i="2"/>
  <c r="H6" i="2"/>
  <c r="H5" i="2"/>
  <c r="H25" i="2"/>
  <c r="H24" i="2"/>
  <c r="H23" i="2"/>
  <c r="H22" i="2"/>
  <c r="H21" i="2"/>
  <c r="H20" i="2"/>
  <c r="H19" i="2"/>
  <c r="H18" i="2"/>
  <c r="H17" i="2"/>
  <c r="H16" i="2"/>
  <c r="H15" i="2"/>
  <c r="H35" i="2"/>
  <c r="H34" i="2"/>
  <c r="H33" i="2"/>
  <c r="H32" i="2"/>
  <c r="H31" i="2"/>
  <c r="H30" i="2"/>
  <c r="H29" i="2"/>
  <c r="H28" i="2"/>
  <c r="H27" i="2"/>
  <c r="H47" i="2"/>
  <c r="H46" i="2"/>
  <c r="H45" i="2"/>
  <c r="H44" i="2"/>
  <c r="H43" i="2"/>
  <c r="H42" i="2"/>
  <c r="H41" i="2"/>
  <c r="H40" i="2"/>
  <c r="H39" i="2"/>
  <c r="H38" i="2"/>
  <c r="H37" i="2"/>
  <c r="H60" i="2"/>
  <c r="H59" i="2"/>
  <c r="H58" i="2"/>
  <c r="H57" i="2"/>
  <c r="H56" i="2"/>
  <c r="H55" i="2"/>
  <c r="H54" i="2"/>
  <c r="H53" i="2"/>
  <c r="H52" i="2"/>
  <c r="H51" i="2"/>
  <c r="H73" i="2"/>
  <c r="H72" i="2"/>
  <c r="H71" i="2"/>
  <c r="H70" i="2"/>
  <c r="H69" i="2"/>
  <c r="H68" i="2"/>
  <c r="H67" i="2"/>
  <c r="H66" i="2"/>
  <c r="H65" i="2"/>
  <c r="H64" i="2"/>
  <c r="H63" i="2"/>
  <c r="H62" i="2"/>
  <c r="H84" i="2"/>
  <c r="H83" i="2"/>
  <c r="H82" i="2"/>
  <c r="H81" i="2"/>
  <c r="H80" i="2"/>
  <c r="H79" i="2"/>
  <c r="H78" i="2"/>
  <c r="H77" i="2"/>
  <c r="H76" i="2"/>
  <c r="H75" i="2"/>
  <c r="H95" i="2"/>
  <c r="H94" i="2"/>
  <c r="H93" i="2"/>
  <c r="H92" i="2"/>
  <c r="H91" i="2"/>
  <c r="H90" i="2"/>
  <c r="H89" i="2"/>
  <c r="H88" i="2"/>
  <c r="H87" i="2"/>
  <c r="H86" i="2"/>
  <c r="H102" i="2"/>
  <c r="H101" i="2"/>
  <c r="H100" i="2"/>
  <c r="H99" i="2"/>
  <c r="H107" i="2"/>
  <c r="H106" i="2"/>
  <c r="H105" i="2"/>
  <c r="H104" i="2"/>
  <c r="H112" i="2"/>
  <c r="H111" i="2"/>
  <c r="H110" i="2"/>
  <c r="H109" i="2"/>
  <c r="H117" i="2"/>
  <c r="H116" i="2"/>
  <c r="H115" i="2"/>
  <c r="H114" i="2"/>
  <c r="H132" i="2"/>
  <c r="H131" i="2"/>
  <c r="H130" i="2"/>
  <c r="H129" i="2"/>
  <c r="H128" i="2"/>
  <c r="H127" i="2"/>
  <c r="H126" i="2"/>
  <c r="H125" i="2"/>
  <c r="H124" i="2"/>
  <c r="H123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56" i="2"/>
  <c r="H155" i="2"/>
  <c r="H154" i="2"/>
  <c r="H153" i="2"/>
  <c r="H152" i="2"/>
  <c r="H151" i="2"/>
  <c r="H150" i="2"/>
  <c r="H149" i="2"/>
  <c r="H148" i="2"/>
  <c r="H147" i="2"/>
  <c r="H161" i="2"/>
  <c r="H160" i="2"/>
  <c r="H159" i="2"/>
  <c r="H158" i="2"/>
  <c r="H166" i="2"/>
  <c r="H165" i="2"/>
  <c r="H164" i="2"/>
  <c r="H163" i="2"/>
  <c r="J303" i="1"/>
  <c r="J302" i="1"/>
  <c r="J301" i="1"/>
  <c r="J300" i="1"/>
  <c r="J299" i="1"/>
  <c r="J298" i="1"/>
  <c r="J297" i="1"/>
  <c r="J296" i="1"/>
  <c r="J295" i="1"/>
  <c r="J294" i="1"/>
  <c r="J293" i="1"/>
  <c r="J291" i="1"/>
  <c r="J290" i="1"/>
  <c r="J289" i="1"/>
  <c r="J288" i="1"/>
  <c r="J287" i="1"/>
  <c r="J286" i="1"/>
  <c r="J285" i="1"/>
  <c r="J284" i="1"/>
  <c r="J283" i="1"/>
  <c r="J282" i="1"/>
  <c r="J280" i="1"/>
  <c r="J279" i="1"/>
  <c r="J278" i="1"/>
  <c r="J277" i="1"/>
  <c r="J276" i="1"/>
  <c r="J275" i="1"/>
  <c r="J274" i="1"/>
  <c r="J273" i="1"/>
  <c r="J267" i="1"/>
  <c r="J266" i="1"/>
  <c r="J265" i="1"/>
  <c r="J264" i="1"/>
  <c r="J262" i="1"/>
  <c r="J261" i="1"/>
  <c r="J260" i="1"/>
  <c r="J258" i="1"/>
  <c r="J257" i="1"/>
  <c r="J256" i="1"/>
  <c r="J255" i="1"/>
  <c r="J254" i="1"/>
  <c r="J253" i="1"/>
  <c r="J251" i="1"/>
  <c r="J250" i="1"/>
  <c r="J249" i="1"/>
  <c r="J248" i="1"/>
  <c r="J247" i="1"/>
  <c r="J246" i="1"/>
  <c r="J245" i="1"/>
  <c r="J244" i="1"/>
  <c r="J243" i="1"/>
  <c r="J237" i="1"/>
  <c r="J236" i="1"/>
  <c r="J235" i="1"/>
  <c r="J234" i="1"/>
  <c r="J233" i="1"/>
  <c r="J232" i="1"/>
  <c r="J230" i="1"/>
  <c r="J229" i="1"/>
  <c r="J228" i="1"/>
  <c r="J227" i="1"/>
  <c r="J226" i="1"/>
  <c r="J225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0" i="1"/>
  <c r="J119" i="1"/>
  <c r="J118" i="1"/>
  <c r="J117" i="1"/>
  <c r="J116" i="1"/>
  <c r="J115" i="1"/>
  <c r="J114" i="1"/>
  <c r="J113" i="1"/>
  <c r="J112" i="1"/>
  <c r="J111" i="1"/>
  <c r="J110" i="1"/>
  <c r="J108" i="1"/>
  <c r="J107" i="1"/>
  <c r="J106" i="1"/>
  <c r="J105" i="1"/>
  <c r="J104" i="1"/>
  <c r="J103" i="1"/>
  <c r="J102" i="1"/>
  <c r="J101" i="1"/>
  <c r="J100" i="1"/>
  <c r="J99" i="1"/>
  <c r="J98" i="1"/>
  <c r="J93" i="1"/>
  <c r="J92" i="1"/>
  <c r="J91" i="1"/>
  <c r="J90" i="1"/>
  <c r="J89" i="1"/>
  <c r="J88" i="1"/>
  <c r="J87" i="1"/>
  <c r="J86" i="1"/>
  <c r="J85" i="1"/>
  <c r="J84" i="1"/>
  <c r="J83" i="1"/>
  <c r="J81" i="1"/>
  <c r="J80" i="1"/>
  <c r="J79" i="1"/>
  <c r="J78" i="1"/>
  <c r="J77" i="1"/>
  <c r="J76" i="1"/>
  <c r="J75" i="1"/>
  <c r="J74" i="1"/>
  <c r="J73" i="1"/>
  <c r="J72" i="1"/>
  <c r="J70" i="1"/>
  <c r="J69" i="1"/>
  <c r="J68" i="1"/>
  <c r="J67" i="1"/>
  <c r="J66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8" i="1"/>
  <c r="J27" i="1"/>
  <c r="J26" i="1"/>
  <c r="J25" i="1"/>
  <c r="J24" i="1"/>
  <c r="J23" i="1"/>
  <c r="J22" i="1"/>
  <c r="J21" i="1"/>
  <c r="J19" i="1"/>
  <c r="J18" i="1"/>
  <c r="J17" i="1"/>
  <c r="J16" i="1"/>
  <c r="J15" i="1"/>
  <c r="J14" i="1"/>
  <c r="J13" i="1"/>
  <c r="J12" i="1"/>
  <c r="J11" i="1"/>
  <c r="J10" i="1"/>
  <c r="J9" i="1"/>
  <c r="J8" i="1"/>
</calcChain>
</file>

<file path=xl/sharedStrings.xml><?xml version="1.0" encoding="utf-8"?>
<sst xmlns="http://schemas.openxmlformats.org/spreadsheetml/2006/main" count="2980" uniqueCount="1041">
  <si>
    <t>Диапазон настройки давления, бар</t>
  </si>
  <si>
    <t>Заводская настройка давления, бар</t>
  </si>
  <si>
    <t>149B7597</t>
  </si>
  <si>
    <t>1,0–5,5</t>
  </si>
  <si>
    <t>149B7598</t>
  </si>
  <si>
    <t>149B7599</t>
  </si>
  <si>
    <t>149B7600</t>
  </si>
  <si>
    <t>149B7601</t>
  </si>
  <si>
    <t>149B7602</t>
  </si>
  <si>
    <t>Макси-мальное давление, бар</t>
  </si>
  <si>
    <t>149B001149</t>
  </si>
  <si>
    <t>R 1½</t>
  </si>
  <si>
    <t>PL16-RV</t>
  </si>
  <si>
    <t>149B001158</t>
  </si>
  <si>
    <t>10/16/25</t>
  </si>
  <si>
    <t>149B001175</t>
  </si>
  <si>
    <t>149B10106N</t>
  </si>
  <si>
    <t>149B10108N</t>
  </si>
  <si>
    <t>149B10110N</t>
  </si>
  <si>
    <t>149B001285</t>
  </si>
  <si>
    <t>149B10111N</t>
  </si>
  <si>
    <t>149B001301</t>
  </si>
  <si>
    <t>149B10112N</t>
  </si>
  <si>
    <t>149B001329</t>
  </si>
  <si>
    <t>149B10114N</t>
  </si>
  <si>
    <t>149B001342</t>
  </si>
  <si>
    <t>149B001345</t>
  </si>
  <si>
    <t>149B10115N</t>
  </si>
  <si>
    <t>149B001352</t>
  </si>
  <si>
    <t>149B001354</t>
  </si>
  <si>
    <t>149B10116N</t>
  </si>
  <si>
    <t>149B001361</t>
  </si>
  <si>
    <t>149B001362</t>
  </si>
  <si>
    <t>8. Трубопроводная арматура</t>
  </si>
  <si>
    <t>8.1. Краны шаровые запорные</t>
  </si>
  <si>
    <t>Кодовый номер</t>
  </si>
  <si>
    <t>Тип</t>
  </si>
  <si>
    <t>Kvs, м3/ч</t>
  </si>
  <si>
    <t>Кол-во в упаковке, шт.</t>
  </si>
  <si>
    <t>Группа скидок</t>
  </si>
  <si>
    <t>JiP-WW</t>
  </si>
  <si>
    <t>JiP/G-WW</t>
  </si>
  <si>
    <t>JiP-FF</t>
  </si>
  <si>
    <t>JiP/G-FF</t>
  </si>
  <si>
    <t>—</t>
  </si>
  <si>
    <t>Rp ½</t>
  </si>
  <si>
    <t>Rp ¾</t>
  </si>
  <si>
    <t>Rp 1</t>
  </si>
  <si>
    <t>Rp 1¼</t>
  </si>
  <si>
    <t>Rp 1½</t>
  </si>
  <si>
    <t>Rp 2</t>
  </si>
  <si>
    <t>Rp 2½</t>
  </si>
  <si>
    <t>Rp 3</t>
  </si>
  <si>
    <t>Присоеди-нение, дюймы</t>
  </si>
  <si>
    <t xml:space="preserve">Х1666 </t>
  </si>
  <si>
    <t>Rр ¼</t>
  </si>
  <si>
    <t>PL16-SF</t>
  </si>
  <si>
    <t>Rp 3/8</t>
  </si>
  <si>
    <t>Х2777</t>
  </si>
  <si>
    <t>Rp 1 ¼</t>
  </si>
  <si>
    <t>Х3444В</t>
  </si>
  <si>
    <t>Вес нетто, кг.</t>
  </si>
  <si>
    <t>PL08-BUT</t>
  </si>
  <si>
    <t>065B7350</t>
  </si>
  <si>
    <t>065B7351</t>
  </si>
  <si>
    <t>32/40</t>
  </si>
  <si>
    <t>SYLAX</t>
  </si>
  <si>
    <t>149G079901</t>
  </si>
  <si>
    <t>149G079008</t>
  </si>
  <si>
    <t>065B7365</t>
  </si>
  <si>
    <t>065B7366</t>
  </si>
  <si>
    <t>PL16-BUT-W</t>
  </si>
  <si>
    <t>082G7350</t>
  </si>
  <si>
    <t>082G7351</t>
  </si>
  <si>
    <t>8.3. Клапаны обратные</t>
  </si>
  <si>
    <t>Вес нетто, кг</t>
  </si>
  <si>
    <t>PL16-YZK</t>
  </si>
  <si>
    <t>G ¾</t>
  </si>
  <si>
    <t>G 1</t>
  </si>
  <si>
    <t>G 1¼</t>
  </si>
  <si>
    <t>G 1½</t>
  </si>
  <si>
    <t>G 2</t>
  </si>
  <si>
    <t>G 2½</t>
  </si>
  <si>
    <t>003H6902</t>
  </si>
  <si>
    <t>003H6903</t>
  </si>
  <si>
    <t>003H6904</t>
  </si>
  <si>
    <t>003H6906</t>
  </si>
  <si>
    <t>003H6908</t>
  </si>
  <si>
    <t>003H6909</t>
  </si>
  <si>
    <t>003H6910</t>
  </si>
  <si>
    <t>Под приварку, материал патрубка – сталь, материал гайки – латунь</t>
  </si>
  <si>
    <t>8.4. Фильтры сетчатые</t>
  </si>
  <si>
    <t>065B7726</t>
  </si>
  <si>
    <t xml:space="preserve">FVF </t>
  </si>
  <si>
    <t>PL08-FVF</t>
  </si>
  <si>
    <t>065B7727</t>
  </si>
  <si>
    <t>065B7728</t>
  </si>
  <si>
    <t>065B7729</t>
  </si>
  <si>
    <t>065B7730</t>
  </si>
  <si>
    <t>065B7731</t>
  </si>
  <si>
    <t>065B7732</t>
  </si>
  <si>
    <t>065B7733</t>
  </si>
  <si>
    <t>065B7734</t>
  </si>
  <si>
    <t>065B7735</t>
  </si>
  <si>
    <t>065B7736</t>
  </si>
  <si>
    <t>065B7737</t>
  </si>
  <si>
    <t>065B7738</t>
  </si>
  <si>
    <t>065B7739</t>
  </si>
  <si>
    <t>065B7740</t>
  </si>
  <si>
    <t>065B7741</t>
  </si>
  <si>
    <t>065B7742</t>
  </si>
  <si>
    <t>065B7743</t>
  </si>
  <si>
    <t>065B7744</t>
  </si>
  <si>
    <t>065B7745</t>
  </si>
  <si>
    <t>065B7746</t>
  </si>
  <si>
    <t>065B7747</t>
  </si>
  <si>
    <t>065B7748</t>
  </si>
  <si>
    <t>065B7749</t>
  </si>
  <si>
    <t>065B7750</t>
  </si>
  <si>
    <t>065B7751</t>
  </si>
  <si>
    <t>065B7752</t>
  </si>
  <si>
    <t>065B7753</t>
  </si>
  <si>
    <t>065B7770</t>
  </si>
  <si>
    <t>065B7771</t>
  </si>
  <si>
    <t>065B7772</t>
  </si>
  <si>
    <t>065B7773</t>
  </si>
  <si>
    <t>065B7774</t>
  </si>
  <si>
    <t>065B7775</t>
  </si>
  <si>
    <t>065B7776</t>
  </si>
  <si>
    <t>065B7777</t>
  </si>
  <si>
    <t>065B7778</t>
  </si>
  <si>
    <t>065B7779</t>
  </si>
  <si>
    <t>065B7780</t>
  </si>
  <si>
    <t>065B7781</t>
  </si>
  <si>
    <t>065B7782</t>
  </si>
  <si>
    <t>065B7783</t>
  </si>
  <si>
    <t>Магнитная вставка FVF-S для фильтров FVF</t>
  </si>
  <si>
    <t>065B7790</t>
  </si>
  <si>
    <t xml:space="preserve">FVF-M </t>
  </si>
  <si>
    <t>15–20</t>
  </si>
  <si>
    <t>065B7791</t>
  </si>
  <si>
    <t>25–32</t>
  </si>
  <si>
    <t>065B7792</t>
  </si>
  <si>
    <t>065B7793</t>
  </si>
  <si>
    <t>065B7794</t>
  </si>
  <si>
    <t>065B7795</t>
  </si>
  <si>
    <t>065B7796</t>
  </si>
  <si>
    <t>100–125</t>
  </si>
  <si>
    <t>065B7797</t>
  </si>
  <si>
    <t>065B7798</t>
  </si>
  <si>
    <t>065B7799</t>
  </si>
  <si>
    <t>065B7800</t>
  </si>
  <si>
    <t xml:space="preserve">Сетка стандартная FVF-S и уплотнение для фильтров  FVF </t>
  </si>
  <si>
    <t>065B7810</t>
  </si>
  <si>
    <t xml:space="preserve">FVF-S </t>
  </si>
  <si>
    <t>065B7812</t>
  </si>
  <si>
    <t>065B7813</t>
  </si>
  <si>
    <t>065B7814</t>
  </si>
  <si>
    <t>065B7815</t>
  </si>
  <si>
    <t>065B7816</t>
  </si>
  <si>
    <t>065B7817</t>
  </si>
  <si>
    <t>065B7818</t>
  </si>
  <si>
    <t>065B7819</t>
  </si>
  <si>
    <t>065B7820</t>
  </si>
  <si>
    <t>065B7821</t>
  </si>
  <si>
    <t>065B7822</t>
  </si>
  <si>
    <t>065B7823</t>
  </si>
  <si>
    <t>Сливное устройство для фильтров FVF</t>
  </si>
  <si>
    <t>065B7802</t>
  </si>
  <si>
    <t>FVF-B</t>
  </si>
  <si>
    <t>15–50</t>
  </si>
  <si>
    <t>065B7801</t>
  </si>
  <si>
    <t xml:space="preserve">149B5271 </t>
  </si>
  <si>
    <t>Y666</t>
  </si>
  <si>
    <t>Rp ¼</t>
  </si>
  <si>
    <t>Номинальное осевое 
удлинение 2δ, мм</t>
  </si>
  <si>
    <t>Длина 
в свободном состоянии, мм</t>
  </si>
  <si>
    <t>20 (±10)</t>
  </si>
  <si>
    <t>24 (±12)</t>
  </si>
  <si>
    <t>48 (±24)</t>
  </si>
  <si>
    <t>40 (±20)</t>
  </si>
  <si>
    <t>32 (±16)</t>
  </si>
  <si>
    <t>64 (±32)</t>
  </si>
  <si>
    <t>80 (±40)</t>
  </si>
  <si>
    <t>36 (±18)</t>
  </si>
  <si>
    <t>1 компл.</t>
  </si>
  <si>
    <t>PL08-IWKS</t>
  </si>
  <si>
    <t>PL08-DH-V</t>
  </si>
  <si>
    <t>065N0132</t>
  </si>
  <si>
    <t>065N0137</t>
  </si>
  <si>
    <t>065N0142</t>
  </si>
  <si>
    <t>065N0147</t>
  </si>
  <si>
    <t>065N0332</t>
  </si>
  <si>
    <t>065N0337</t>
  </si>
  <si>
    <t>065N0342</t>
  </si>
  <si>
    <t>065N0347</t>
  </si>
  <si>
    <t>065N0237</t>
  </si>
  <si>
    <t>065N0242</t>
  </si>
  <si>
    <t>065N0247</t>
  </si>
  <si>
    <t xml:space="preserve">Мощность привода, кВт </t>
  </si>
  <si>
    <t>Номинальный ток, А</t>
  </si>
  <si>
    <t>Пусковой ток, А</t>
  </si>
  <si>
    <t>065N8199</t>
  </si>
  <si>
    <t>065N8200</t>
  </si>
  <si>
    <t>065N8205</t>
  </si>
  <si>
    <t>065N8220</t>
  </si>
  <si>
    <t>065N8225</t>
  </si>
  <si>
    <t>065N8235</t>
  </si>
  <si>
    <t>065N8240</t>
  </si>
  <si>
    <t>065N8399</t>
  </si>
  <si>
    <t>065N8400</t>
  </si>
  <si>
    <t>065N8405</t>
  </si>
  <si>
    <t>065N8420</t>
  </si>
  <si>
    <t>065N8425</t>
  </si>
  <si>
    <t>065N8435</t>
  </si>
  <si>
    <t>065N8440</t>
  </si>
  <si>
    <t>PL08-AR</t>
  </si>
  <si>
    <t>065B8207</t>
  </si>
  <si>
    <t>PL08-BrassBV</t>
  </si>
  <si>
    <t>065B8208</t>
  </si>
  <si>
    <t>065B8209</t>
  </si>
  <si>
    <t>065B8210</t>
  </si>
  <si>
    <t>065B8211</t>
  </si>
  <si>
    <t>065B8212</t>
  </si>
  <si>
    <t>065B8213</t>
  </si>
  <si>
    <t>065B8214</t>
  </si>
  <si>
    <t>065B8215</t>
  </si>
  <si>
    <t>Rp 4</t>
  </si>
  <si>
    <t>065B8216</t>
  </si>
  <si>
    <t>065B8217</t>
  </si>
  <si>
    <t>065B8218</t>
  </si>
  <si>
    <t>065B8219</t>
  </si>
  <si>
    <t>065B8220</t>
  </si>
  <si>
    <t>065B8221</t>
  </si>
  <si>
    <t>065B8200</t>
  </si>
  <si>
    <t>065B8201</t>
  </si>
  <si>
    <t>065B8202</t>
  </si>
  <si>
    <t>065B8203</t>
  </si>
  <si>
    <t>065B8204</t>
  </si>
  <si>
    <t>065B8205</t>
  </si>
  <si>
    <t>065B8206</t>
  </si>
  <si>
    <t>065B8224</t>
  </si>
  <si>
    <t>065B8225</t>
  </si>
  <si>
    <t>065B8226</t>
  </si>
  <si>
    <t>065B8227</t>
  </si>
  <si>
    <t>065B8228</t>
  </si>
  <si>
    <t>065B8229</t>
  </si>
  <si>
    <t>8.5. Воздухоотводчики</t>
  </si>
  <si>
    <t>065B8222</t>
  </si>
  <si>
    <t>G½</t>
  </si>
  <si>
    <t xml:space="preserve">8.7. Редукционные клапаны </t>
  </si>
  <si>
    <r>
      <t>K</t>
    </r>
    <r>
      <rPr>
        <b/>
        <vertAlign val="subscript"/>
        <sz val="10"/>
        <rFont val="Arial Cyr"/>
        <charset val="204"/>
      </rPr>
      <t>vs</t>
    </r>
    <r>
      <rPr>
        <b/>
        <sz val="10"/>
        <rFont val="Arial Cyr"/>
        <charset val="204"/>
      </rPr>
      <t>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</si>
  <si>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Электропривод AUMA для шаровых кранов Danfoss JiP, питание 3 x 380 В, класс защиты IP67</t>
  </si>
  <si>
    <t>Электропривод AUMA с блоком управления AUMA MATIC AM 01.1 для шаровых кранов Danfoss JiP, питание 3 x 380 В, класс защиты IP67</t>
  </si>
  <si>
    <t>JIP + AUMA</t>
  </si>
  <si>
    <r>
      <t>Фильтр сетчатый Y666 с внутренней резьбой; материал – нержавеющая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175 °С</t>
    </r>
  </si>
  <si>
    <r>
      <t>G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</t>
    </r>
    <r>
      <rPr>
        <vertAlign val="subscript"/>
        <sz val="10"/>
        <rFont val="Arial"/>
        <family val="2"/>
        <charset val="204"/>
      </rPr>
      <t>8</t>
    </r>
  </si>
  <si>
    <r>
      <t>K</t>
    </r>
    <r>
      <rPr>
        <b/>
        <vertAlign val="subscript"/>
        <sz val="10"/>
        <rFont val="Arial"/>
        <family val="2"/>
        <charset val="204"/>
      </rPr>
      <t>vs</t>
    </r>
    <r>
      <rPr>
        <b/>
        <sz val="10"/>
        <rFont val="Arial"/>
        <family val="2"/>
        <charset val="204"/>
      </rPr>
      <t>, м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/ч</t>
    </r>
  </si>
  <si>
    <t>Rp ½"</t>
  </si>
  <si>
    <t>Rp ¾"</t>
  </si>
  <si>
    <t>Rp 1"</t>
  </si>
  <si>
    <t xml:space="preserve">Rp 1 ¼" </t>
  </si>
  <si>
    <t>Rp 1½"</t>
  </si>
  <si>
    <t>Rp 2"</t>
  </si>
  <si>
    <r>
      <t>Макс. расход через клапан,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</si>
  <si>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149B7603</t>
  </si>
  <si>
    <t>149B7604</t>
  </si>
  <si>
    <t>149B7605</t>
  </si>
  <si>
    <t>149B7606</t>
  </si>
  <si>
    <t>149B7607</t>
  </si>
  <si>
    <t>149B7608</t>
  </si>
  <si>
    <r>
      <t xml:space="preserve">Rp 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>/</t>
    </r>
    <r>
      <rPr>
        <vertAlign val="subscript"/>
        <sz val="10"/>
        <rFont val="Arial"/>
        <family val="2"/>
        <charset val="204"/>
      </rPr>
      <t>8</t>
    </r>
  </si>
  <si>
    <t xml:space="preserve">8.8. Пилотные регулирующие клапаны </t>
  </si>
  <si>
    <t>SA 07.6 / GS 125.3 / VZ 4.3</t>
  </si>
  <si>
    <t>SA 07.6 / GS 160.3 / GZ 160.3</t>
  </si>
  <si>
    <t>SA 10.2 / GS 160.3 / GZ 160.3</t>
  </si>
  <si>
    <r>
      <t>Шаровой полнопроходной кран Х2777 с внутренней резьбой; материал – нержавеющая сталь; Т</t>
    </r>
    <r>
      <rPr>
        <b/>
        <vertAlign val="subscript"/>
        <sz val="10"/>
        <rFont val="Arial"/>
        <family val="2"/>
        <charset val="204"/>
      </rPr>
      <t>макс.</t>
    </r>
    <r>
      <rPr>
        <b/>
        <sz val="10"/>
        <rFont val="Arial"/>
        <family val="2"/>
        <charset val="204"/>
      </rPr>
      <t xml:space="preserve"> = 200 °С</t>
    </r>
  </si>
  <si>
    <r>
      <t>Шаровой  полнопроходной кран Х3444В</t>
    </r>
    <r>
      <rPr>
        <b/>
        <vertAlign val="superscript"/>
        <sz val="10"/>
        <rFont val="Arial"/>
        <family val="2"/>
        <charset val="204"/>
      </rPr>
      <t>1)</t>
    </r>
    <r>
      <rPr>
        <b/>
        <sz val="10"/>
        <rFont val="Arial"/>
        <family val="2"/>
        <charset val="204"/>
      </rPr>
      <t xml:space="preserve"> с патрубками под приварку встык; материал – углеродистая сталь; Т</t>
    </r>
    <r>
      <rPr>
        <b/>
        <vertAlign val="subscript"/>
        <sz val="10"/>
        <rFont val="Arial"/>
        <family val="2"/>
        <charset val="204"/>
      </rPr>
      <t>макс.</t>
    </r>
    <r>
      <rPr>
        <b/>
        <sz val="10"/>
        <rFont val="Arial"/>
        <family val="2"/>
        <charset val="204"/>
      </rPr>
      <t xml:space="preserve"> = 200 °С</t>
    </r>
  </si>
  <si>
    <r>
      <t>1)</t>
    </r>
    <r>
      <rPr>
        <sz val="10"/>
        <rFont val="Arial Cyr"/>
        <charset val="204"/>
      </rPr>
      <t xml:space="preserve"> Шаровые краны Х3444 (на внутренней резьбе) и Х3444S (с раструбными патрубками под приварку) поставляются по спецзаказу. Цены на Х3444 и Х3444S соответствуют ценам шарового крана Х3444В.</t>
    </r>
  </si>
  <si>
    <t>003H6914</t>
  </si>
  <si>
    <t>1,0–5,0</t>
  </si>
  <si>
    <t>1,0–4,0</t>
  </si>
  <si>
    <t>065N8397</t>
  </si>
  <si>
    <t>065N8398</t>
  </si>
  <si>
    <t>065B8241</t>
  </si>
  <si>
    <t>FVR-D</t>
  </si>
  <si>
    <t>065B8242</t>
  </si>
  <si>
    <t>065B8243</t>
  </si>
  <si>
    <t>065B8244</t>
  </si>
  <si>
    <t>065B8245</t>
  </si>
  <si>
    <t>065B8246</t>
  </si>
  <si>
    <t>065B8234</t>
  </si>
  <si>
    <t>FVR</t>
  </si>
  <si>
    <t>065B8235</t>
  </si>
  <si>
    <t>065B8236</t>
  </si>
  <si>
    <t>065B8237</t>
  </si>
  <si>
    <t>065B8238</t>
  </si>
  <si>
    <t>065B8239</t>
  </si>
  <si>
    <t>065B8240</t>
  </si>
  <si>
    <r>
      <t>Фильтр сетчатый FVR-D со спускным краном, с внутренней резьбой; материал – латунь DZR;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130 °С</t>
    </r>
  </si>
  <si>
    <r>
      <t>Фильтр сетчатый FVR с внутренней резьбой; материал – латунь DZR;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130 °С</t>
    </r>
  </si>
  <si>
    <t>8.1.4. Краны шаровые SOCLA, перемещаемая среда – вода или пар</t>
  </si>
  <si>
    <t>193B4025</t>
  </si>
  <si>
    <t>193B4026</t>
  </si>
  <si>
    <t>193B4027</t>
  </si>
  <si>
    <t>193B4028</t>
  </si>
  <si>
    <t>193B4029</t>
  </si>
  <si>
    <t>193B4030</t>
  </si>
  <si>
    <t>193B4031</t>
  </si>
  <si>
    <t>193B4032</t>
  </si>
  <si>
    <t>193B4033</t>
  </si>
  <si>
    <t>193B4034</t>
  </si>
  <si>
    <t>193B4035</t>
  </si>
  <si>
    <t>193B4036</t>
  </si>
  <si>
    <t>193B4037</t>
  </si>
  <si>
    <t>193B4038</t>
  </si>
  <si>
    <t>193B4039</t>
  </si>
  <si>
    <t>193B4040</t>
  </si>
  <si>
    <t>193B4041</t>
  </si>
  <si>
    <t>193B4042</t>
  </si>
  <si>
    <t>8.6. Осевые сильфонные компенсаторы</t>
  </si>
  <si>
    <t>VFY-WH</t>
  </si>
  <si>
    <t>065B7410</t>
  </si>
  <si>
    <t>065B7411</t>
  </si>
  <si>
    <t>065B7412</t>
  </si>
  <si>
    <t>065B7413</t>
  </si>
  <si>
    <t>065B7414</t>
  </si>
  <si>
    <t>065B7415</t>
  </si>
  <si>
    <t>065B7416</t>
  </si>
  <si>
    <t>VFY-LH</t>
  </si>
  <si>
    <t>065B7420</t>
  </si>
  <si>
    <t>065B7421</t>
  </si>
  <si>
    <t>065B7422</t>
  </si>
  <si>
    <t>065B7423</t>
  </si>
  <si>
    <t>065B7424</t>
  </si>
  <si>
    <t>065B7425</t>
  </si>
  <si>
    <t>VFY-WG</t>
  </si>
  <si>
    <t>065B7440</t>
  </si>
  <si>
    <t>065B7441</t>
  </si>
  <si>
    <t>065B7442</t>
  </si>
  <si>
    <t>065B7443</t>
  </si>
  <si>
    <t>065B7444</t>
  </si>
  <si>
    <t>065B7445</t>
  </si>
  <si>
    <t>065B7446</t>
  </si>
  <si>
    <t>065B7449</t>
  </si>
  <si>
    <t xml:space="preserve">VFY-LG </t>
  </si>
  <si>
    <t>065B7460</t>
  </si>
  <si>
    <t>065B7461</t>
  </si>
  <si>
    <t>065B7462</t>
  </si>
  <si>
    <t>065B7463</t>
  </si>
  <si>
    <t>065B7464</t>
  </si>
  <si>
    <t>065B7465</t>
  </si>
  <si>
    <t>065B7469</t>
  </si>
  <si>
    <t>VFY-WA</t>
  </si>
  <si>
    <t>082G7400</t>
  </si>
  <si>
    <t>082G7401</t>
  </si>
  <si>
    <t>082G7402</t>
  </si>
  <si>
    <t>082G7403</t>
  </si>
  <si>
    <t>082G7404</t>
  </si>
  <si>
    <t>082G7405</t>
  </si>
  <si>
    <t>082G7409</t>
  </si>
  <si>
    <t>NVD 402</t>
  </si>
  <si>
    <t>065B7470</t>
  </si>
  <si>
    <t>065B7471</t>
  </si>
  <si>
    <t>065B7472</t>
  </si>
  <si>
    <t>065B7473</t>
  </si>
  <si>
    <t>065B7474</t>
  </si>
  <si>
    <t>065B7475</t>
  </si>
  <si>
    <t>065B7476</t>
  </si>
  <si>
    <t>065B7477</t>
  </si>
  <si>
    <t>065B7478</t>
  </si>
  <si>
    <t>065B7479</t>
  </si>
  <si>
    <t>065B7480</t>
  </si>
  <si>
    <t>065B7481</t>
  </si>
  <si>
    <t>065B7482</t>
  </si>
  <si>
    <t xml:space="preserve">065B2006 </t>
  </si>
  <si>
    <t>065B2004</t>
  </si>
  <si>
    <t>NVD 812</t>
  </si>
  <si>
    <t>065B7520</t>
  </si>
  <si>
    <t>065B7530</t>
  </si>
  <si>
    <t>065B7531</t>
  </si>
  <si>
    <t>065B7532</t>
  </si>
  <si>
    <t>065B7533</t>
  </si>
  <si>
    <t>065B7534</t>
  </si>
  <si>
    <t>065B7535</t>
  </si>
  <si>
    <t>065B7536</t>
  </si>
  <si>
    <t>065B7537</t>
  </si>
  <si>
    <t>065B7538</t>
  </si>
  <si>
    <t>065B7539</t>
  </si>
  <si>
    <t>065B7540</t>
  </si>
  <si>
    <t>065B7541</t>
  </si>
  <si>
    <t>NVD 802</t>
  </si>
  <si>
    <t>065B7521</t>
  </si>
  <si>
    <t>065B7522</t>
  </si>
  <si>
    <t>065B7523</t>
  </si>
  <si>
    <t>065B7524</t>
  </si>
  <si>
    <t>065B7525</t>
  </si>
  <si>
    <t>065B7526</t>
  </si>
  <si>
    <t>065B7527</t>
  </si>
  <si>
    <t>065B7528</t>
  </si>
  <si>
    <t>NVD 805</t>
  </si>
  <si>
    <t>065B7514</t>
  </si>
  <si>
    <t>065B7515</t>
  </si>
  <si>
    <t>065B7516</t>
  </si>
  <si>
    <t>065B7517</t>
  </si>
  <si>
    <t>065B7518</t>
  </si>
  <si>
    <t>Для заказа необходимо указать: расход через клапан, давление до клапана, давление после клапана.</t>
  </si>
  <si>
    <t>10/16</t>
  </si>
  <si>
    <r>
      <t>Шаровой кран со стандартным проходом Х1666 с внутренней резьбой; материал – нержавеющая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200 °С</t>
    </r>
  </si>
  <si>
    <t>149B2890</t>
  </si>
  <si>
    <t>149B2891</t>
  </si>
  <si>
    <t>149B2892</t>
  </si>
  <si>
    <t>149B2893</t>
  </si>
  <si>
    <t>149B2894</t>
  </si>
  <si>
    <t>149B2895</t>
  </si>
  <si>
    <t>149B5272</t>
  </si>
  <si>
    <t>149B5273</t>
  </si>
  <si>
    <t>149B5274</t>
  </si>
  <si>
    <t>149B5275</t>
  </si>
  <si>
    <t>149B5276</t>
  </si>
  <si>
    <t>149B5277</t>
  </si>
  <si>
    <t>149B5278</t>
  </si>
  <si>
    <t>SQ 05.2</t>
  </si>
  <si>
    <t>SQ 07.2</t>
  </si>
  <si>
    <t>SQ 10.2</t>
  </si>
  <si>
    <t>SQ 14.2</t>
  </si>
  <si>
    <t>SQ 05.2 / AM 01.1</t>
  </si>
  <si>
    <t>SQ 05.2 / AM 01.1</t>
  </si>
  <si>
    <t>SQ 07.2 / AM 01.1</t>
  </si>
  <si>
    <t>SQ 10.2 / AM 01.1</t>
  </si>
  <si>
    <t>SQ 14.2 / AM 01.1</t>
  </si>
  <si>
    <t>SA 07.6 / AM 01.1/ GS 125.3 / VZ 4.3</t>
  </si>
  <si>
    <t>SA 07.6 / AM 01.1/ GS 160.3 / GZ 160.3</t>
  </si>
  <si>
    <t>SA 10.2 / AM 01.1/ GS 160.3 / GZ 160.3</t>
  </si>
  <si>
    <t>Danfoss</t>
  </si>
  <si>
    <t>65 (±32)</t>
  </si>
  <si>
    <t>73 (±36)</t>
  </si>
  <si>
    <t>97 (±48)</t>
  </si>
  <si>
    <t>103 (±51)</t>
  </si>
  <si>
    <t>120 (±60)</t>
  </si>
  <si>
    <t>8.1.3. Краны шаровые BVR, перемещаемая среда – вода, гликолевые смеси</t>
  </si>
  <si>
    <t>193B4000</t>
  </si>
  <si>
    <t>193B4001</t>
  </si>
  <si>
    <t>193B4002</t>
  </si>
  <si>
    <t>193B4003</t>
  </si>
  <si>
    <t>193B4004</t>
  </si>
  <si>
    <t>193B4005</t>
  </si>
  <si>
    <t>193B4006</t>
  </si>
  <si>
    <t>193B4007</t>
  </si>
  <si>
    <t>193B4008</t>
  </si>
  <si>
    <t>193B4009</t>
  </si>
  <si>
    <t>193B4010</t>
  </si>
  <si>
    <t>193B4011</t>
  </si>
  <si>
    <t>193B4012</t>
  </si>
  <si>
    <t>193B4013</t>
  </si>
  <si>
    <t>193B4014</t>
  </si>
  <si>
    <t>193B4015</t>
  </si>
  <si>
    <t>193B4016</t>
  </si>
  <si>
    <t>193B4017</t>
  </si>
  <si>
    <t xml:space="preserve">Поддерживает постоянное давление «после себя» вне зависимости от изменения водоразбора и изменения давления перед клапаном. Применяется в системах водоснабжения, в том числе питьевого. Поставляется в комплекте: основной клапан, пилотный управляющий клапан, пилотный контур. </t>
  </si>
  <si>
    <r>
      <t>Шаровой кран JiP Premium WW под приварку с рукояткой, стандартным проходом;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 180 °С</t>
    </r>
  </si>
  <si>
    <t>065N0100G</t>
  </si>
  <si>
    <t>065N0105G</t>
  </si>
  <si>
    <t>065N0110G</t>
  </si>
  <si>
    <t>065N0115G</t>
  </si>
  <si>
    <t>065N0120G</t>
  </si>
  <si>
    <t>065N0125G</t>
  </si>
  <si>
    <t>065N4280G</t>
  </si>
  <si>
    <t>065N4285G</t>
  </si>
  <si>
    <r>
      <t>Шаровой кран JiP Premium WW под приварку со стандартным проходом, редукторным приводом;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180 °С</t>
    </r>
  </si>
  <si>
    <r>
      <t>Шаровой кран JiP Premium FF фланцевый, с рукояткой стандартным проходом;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180 °С</t>
    </r>
  </si>
  <si>
    <t>065N0300G</t>
  </si>
  <si>
    <t>065N0305G</t>
  </si>
  <si>
    <t>065N0310G</t>
  </si>
  <si>
    <t>065N0315G</t>
  </si>
  <si>
    <t>065N0320G</t>
  </si>
  <si>
    <t>065N0325G</t>
  </si>
  <si>
    <t>065N4281G</t>
  </si>
  <si>
    <t>065N4286G</t>
  </si>
  <si>
    <t>065N0340G</t>
  </si>
  <si>
    <r>
      <t>Шаровой кран JiP Premium FF фланцевый со стандартным проходом, редукторным приводом;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 180 °С</t>
    </r>
  </si>
  <si>
    <r>
      <t>Шаровой кран JiP Premium WW под приварку без редуктора со стандартным проходом, фланцем под электропривод;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180 °С</t>
    </r>
  </si>
  <si>
    <r>
      <t>Шаровой кран JiP Premium FF фланцевый без редуктора со стандартным проходом, фланцем под электропривод; материал – углеродистая сталь; Т</t>
    </r>
    <r>
      <rPr>
        <b/>
        <vertAlign val="subscript"/>
        <sz val="10"/>
        <rFont val="Arial"/>
        <family val="2"/>
        <charset val="204"/>
      </rPr>
      <t>макс.</t>
    </r>
    <r>
      <rPr>
        <b/>
        <sz val="10"/>
        <rFont val="Arial"/>
        <family val="2"/>
        <charset val="204"/>
      </rPr>
      <t xml:space="preserve"> = 180 °С</t>
    </r>
  </si>
  <si>
    <t>Краны шаровые стальные JiP Standard, перемещаемая среда – вода</t>
  </si>
  <si>
    <t>065N0140G</t>
  </si>
  <si>
    <t>065N0745G</t>
  </si>
  <si>
    <t>065N0750G</t>
  </si>
  <si>
    <t>065N0151G</t>
  </si>
  <si>
    <t>065N0156G</t>
  </si>
  <si>
    <t>065N0161G</t>
  </si>
  <si>
    <t>065N0166G</t>
  </si>
  <si>
    <t>065N0171G</t>
  </si>
  <si>
    <t>065N0176G</t>
  </si>
  <si>
    <t>065N0181G</t>
  </si>
  <si>
    <t>065N0186G</t>
  </si>
  <si>
    <t>065N0945G</t>
  </si>
  <si>
    <t>065N0950G</t>
  </si>
  <si>
    <t>065N0351G</t>
  </si>
  <si>
    <t>065N0356G</t>
  </si>
  <si>
    <t>065N0361G</t>
  </si>
  <si>
    <t>065N0366G</t>
  </si>
  <si>
    <t>065N0371G</t>
  </si>
  <si>
    <t>065N0376G</t>
  </si>
  <si>
    <t>065N0381G</t>
  </si>
  <si>
    <t>065N0251G</t>
  </si>
  <si>
    <t>065N0256G</t>
  </si>
  <si>
    <t>065N0261G</t>
  </si>
  <si>
    <t>065N0266G</t>
  </si>
  <si>
    <t>065N0271G</t>
  </si>
  <si>
    <t>065N0276G</t>
  </si>
  <si>
    <t>065N0281G</t>
  </si>
  <si>
    <t>065N0152G</t>
  </si>
  <si>
    <t>065N0157G</t>
  </si>
  <si>
    <t>065N0162G</t>
  </si>
  <si>
    <t>065N0167G</t>
  </si>
  <si>
    <t>065N0172G</t>
  </si>
  <si>
    <t>065N0177G</t>
  </si>
  <si>
    <t>065N0182G</t>
  </si>
  <si>
    <t>065N0187G</t>
  </si>
  <si>
    <t>065N0352G</t>
  </si>
  <si>
    <t>065N0357G</t>
  </si>
  <si>
    <t>065N0362G</t>
  </si>
  <si>
    <t>065N0367G</t>
  </si>
  <si>
    <t>065N0372G</t>
  </si>
  <si>
    <t>065N0377G</t>
  </si>
  <si>
    <t>065N0382G</t>
  </si>
  <si>
    <t>065N0252G</t>
  </si>
  <si>
    <t>065N0257G</t>
  </si>
  <si>
    <t>065N0262G</t>
  </si>
  <si>
    <t>065N0267G</t>
  </si>
  <si>
    <t>065N0272G</t>
  </si>
  <si>
    <t>065N0277G</t>
  </si>
  <si>
    <t>065N0282G</t>
  </si>
  <si>
    <r>
      <t>Шаровой кран JiP Standard WW под приварку с рукояткой, стандартным проходом;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 150 °С</t>
    </r>
  </si>
  <si>
    <r>
      <t>Шаровой кран JiP Standard FF фланцевый, с рукояткой стандартным проходом; материал – углеродистая сталь;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150 °С</t>
    </r>
  </si>
  <si>
    <t>065N9600</t>
  </si>
  <si>
    <t>065N9601</t>
  </si>
  <si>
    <t>065N9602</t>
  </si>
  <si>
    <t>065N9603</t>
  </si>
  <si>
    <t>065N9604</t>
  </si>
  <si>
    <t>065N9605</t>
  </si>
  <si>
    <t>065N9606</t>
  </si>
  <si>
    <t>065N9607</t>
  </si>
  <si>
    <t>065N9608</t>
  </si>
  <si>
    <t>065N9609</t>
  </si>
  <si>
    <t>065N9610</t>
  </si>
  <si>
    <t>065N9620</t>
  </si>
  <si>
    <t>065N9621</t>
  </si>
  <si>
    <t>065N9622</t>
  </si>
  <si>
    <t>065N9623</t>
  </si>
  <si>
    <t>065N9624</t>
  </si>
  <si>
    <t>065N9625</t>
  </si>
  <si>
    <t>065N9626</t>
  </si>
  <si>
    <t>065N9627</t>
  </si>
  <si>
    <t>065N9628</t>
  </si>
  <si>
    <t>065N9629</t>
  </si>
  <si>
    <t>065N9630</t>
  </si>
  <si>
    <r>
      <t>Рекомендуемый максимальный расход через клапан (ΔP&lt;1,5 бар), м</t>
    </r>
    <r>
      <rPr>
        <b/>
        <vertAlign val="superscript"/>
        <sz val="10"/>
        <rFont val="Arial Cyr"/>
        <charset val="204"/>
      </rPr>
      <t>3</t>
    </r>
    <r>
      <rPr>
        <b/>
        <sz val="10"/>
        <rFont val="Arial Cyr"/>
        <charset val="204"/>
      </rPr>
      <t>/ч</t>
    </r>
  </si>
  <si>
    <t>8.1.1. Краны шаровые стальные JiP, перемещаемая среда – вода и гликолевые смеси</t>
  </si>
  <si>
    <t>NRV EF</t>
  </si>
  <si>
    <t>В  таблицах используются следующие условные обозначения наличия позиции на складе:</t>
  </si>
  <si>
    <t>1 – имеется в наличии на складе;</t>
  </si>
  <si>
    <t>2 – поставка в течение 1–2 недель;</t>
  </si>
  <si>
    <t>3 – поставка по спецзаказу.</t>
  </si>
  <si>
    <t>наличие</t>
  </si>
  <si>
    <t>065B7337</t>
  </si>
  <si>
    <t>065B7338</t>
  </si>
  <si>
    <t>065B7436</t>
  </si>
  <si>
    <t>065B7437</t>
  </si>
  <si>
    <t>065B7438</t>
  </si>
  <si>
    <t>065B7457</t>
  </si>
  <si>
    <t>065B7458</t>
  </si>
  <si>
    <t>065B7406</t>
  </si>
  <si>
    <t>065B7407</t>
  </si>
  <si>
    <t>082X3060</t>
  </si>
  <si>
    <t>082X3061</t>
  </si>
  <si>
    <t>082X3062</t>
  </si>
  <si>
    <t>082X3063</t>
  </si>
  <si>
    <t>082X3050</t>
  </si>
  <si>
    <t>082X3051</t>
  </si>
  <si>
    <t>082X3052</t>
  </si>
  <si>
    <t>082X3053</t>
  </si>
  <si>
    <t>082X3080</t>
  </si>
  <si>
    <t>082X3081</t>
  </si>
  <si>
    <t>082X3082</t>
  </si>
  <si>
    <t>082X3083</t>
  </si>
  <si>
    <t>082X3070</t>
  </si>
  <si>
    <t>082X3071</t>
  </si>
  <si>
    <t>082X3072</t>
  </si>
  <si>
    <t>082X3073</t>
  </si>
  <si>
    <t>082G7410</t>
  </si>
  <si>
    <t>082G7412</t>
  </si>
  <si>
    <t>082G7413</t>
  </si>
  <si>
    <t>082X3100</t>
  </si>
  <si>
    <t>082X3101</t>
  </si>
  <si>
    <t>082X3102</t>
  </si>
  <si>
    <t>082X3103</t>
  </si>
  <si>
    <t>082X3090</t>
  </si>
  <si>
    <t>082X3091</t>
  </si>
  <si>
    <t>082X3092</t>
  </si>
  <si>
    <t>082X3093</t>
  </si>
  <si>
    <t>065B7408</t>
  </si>
  <si>
    <t>PN, бар</t>
  </si>
  <si>
    <t>Фильтр сетчатый FVF со сливным краном, PN = 16 бар; материал – чугун; фланцевый; Тмакс. = 150 °С</t>
  </si>
  <si>
    <t>Осевой компенсатор Danfoss; материал сильфона – нержавеющая сталь, патрубки под приварку — углеродистая сталь; с внутренней гильзой и наружным защитным кожухом; PN = 16 бар, Тмакс. = 300 °С</t>
  </si>
  <si>
    <t>Сверление фланцев соответствует PN</t>
  </si>
  <si>
    <t>PN , бар</t>
  </si>
  <si>
    <t>DN управляемого приводом шарового крана JIP, мм</t>
  </si>
  <si>
    <t>DN, мм</t>
  </si>
  <si>
    <t>065N0755G</t>
  </si>
  <si>
    <t>065N0955G</t>
  </si>
  <si>
    <t>8.2. Затворы дисковые, перемещаемая среда – вода, гликолевые растворы.</t>
  </si>
  <si>
    <r>
      <t>Дисковый затвор VFY-WH с металлической рукояткой, корпус с центрирующими проушинами, для установки в середине трубопровода; материалы: корпус — чугун (GG25); диск — нержавеющая сталь; уплотнение — EPDM;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=130 °С</t>
    </r>
  </si>
  <si>
    <t>Дисковый затвор VFY-WG и SYLAX с ручным редукторным приводом, корпус с центрирующими проушинами, для установки в середине трубопровода; материалы: корпус для DN = 25–300 мм — чугун (GG25), для DN = 350 мм — высокопрочный чугун (GGG40); диск —  нержавеющая сталь; уплотнение — EPDM; Тмакс. = 130°С</t>
  </si>
  <si>
    <r>
      <t>Дисковый затвор VFY-LG с ручным редукторным приводом; корпус с резьбовыми отверстиями, для установки в середине трубопровода или как конечный клапан; материалы: корпус для DN = 50 - 150 мм — серый чугун (GG25), для DN = 200–300 мм — высокопрочный чугун (GGG40); диск —  нержавеющая сталь; уплотнение — EPDM;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130°С</t>
    </r>
  </si>
  <si>
    <r>
      <t>Дисковый затвор VFY-WG и SYLAX с ручным редукторным приводом, корпус с центрирующими проушинами для установки в середине трубопровода; материал: корпус — высокопрочный чугун (GGG40), диск — нержавеющая сталь; уплотнение — EPDM; Т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 xml:space="preserve"> = 120 °С</t>
    </r>
  </si>
  <si>
    <r>
      <t>Дисковый затвор VFY-WA корпус с центрирующими проушинами, для установки в середине трубопровода; материал: корпус для DN = 25–300 мм — серый чугун (GG25),  для DN = 350 мм — высокопрочный чугун (GGG40); диск — нержавеющая сталь; уплотнение — EPDM; электропривод — AMB-Y 110/230 В, перем. ток или пост. ток;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130 °С</t>
    </r>
  </si>
  <si>
    <t>8.2.1. Затворы дисковые с ручным управлением</t>
  </si>
  <si>
    <t>8.2.2. Затворы дисковые с электроприводами</t>
  </si>
  <si>
    <r>
      <t>Дисковый затвор VFY-WG и SYLAX с ручным редукторным приводом, корпус с центрирующими проушинами для установки в середине трубопровода; материал: корпус — высокопрочный чугун (GGG40), диск — высокопрочный чугун с эпоксидным покрытием; уплотнение — EPDM Т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 xml:space="preserve"> = 120 °С</t>
    </r>
  </si>
  <si>
    <r>
      <t>Дисковый затвор VFY-LG с ручным редукторным приводом; корпус с резьбовыми отверстиями, для установки в середине трубопровода или как конечный клапан; материалы: корпус — высокопрочный чугун (GGG40); диск — высокопрочный чугун с эпоксидным покрытием; уплотнение — EPDM; Т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 xml:space="preserve"> = 120 °С</t>
    </r>
  </si>
  <si>
    <r>
      <t>Дисковый затвор VFY-LG с ручным редукторным приводом; корпус с резьбовыми отверстиями, для установки в середине трубопровода или как конечный клапан; материалы: корпус — высокопрочный чугун (GGG40); диск —  нержавеющая сталь; уплотнение — EPDM; Т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 xml:space="preserve"> = 130 °С</t>
    </r>
  </si>
  <si>
    <r>
      <t>Дисковый затвор VFY-WA корпус с центрирующими проушинами для установки в середине трубопровода, материал: корпус — высокопрочный чугун (GGG40); диск —  высокопрочный чугун с эпоксидным покрытием; уплотнение — EPDM; электропривод AMB-Y 230 В; Т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 xml:space="preserve"> = 120°С</t>
    </r>
  </si>
  <si>
    <r>
      <t>Дисковый затвор VFY-WA корпус с центрирующими проушинами для установки в середине трубопровода, материал: корпус — высокопрочный чугун (GGG40); диск — нержавеющая сталь; уплотнение — EPDM; электропривод AMB-Y 230 В; Т</t>
    </r>
    <r>
      <rPr>
        <b/>
        <vertAlign val="subscript"/>
        <sz val="10"/>
        <rFont val="Arial Cyr"/>
        <charset val="204"/>
      </rPr>
      <t>макс</t>
    </r>
    <r>
      <rPr>
        <b/>
        <sz val="10"/>
        <rFont val="Arial Cyr"/>
        <charset val="204"/>
      </rPr>
      <t xml:space="preserve"> = 130°С</t>
    </r>
  </si>
  <si>
    <r>
      <t>PN</t>
    </r>
    <r>
      <rPr>
        <b/>
        <sz val="10"/>
        <rFont val="Arial Cyr"/>
        <charset val="204"/>
      </rPr>
      <t>, бар</t>
    </r>
  </si>
  <si>
    <t>193B4018</t>
  </si>
  <si>
    <t>193B4019</t>
  </si>
  <si>
    <t>193B4020G</t>
  </si>
  <si>
    <t>193B4021G</t>
  </si>
  <si>
    <t>193B4022G</t>
  </si>
  <si>
    <t>193B4023G</t>
  </si>
  <si>
    <t>193B4043G</t>
  </si>
  <si>
    <t>193B4044G</t>
  </si>
  <si>
    <t>193B4045G</t>
  </si>
  <si>
    <t>193B4046G</t>
  </si>
  <si>
    <t>193B4047G</t>
  </si>
  <si>
    <t>193B4048G</t>
  </si>
  <si>
    <t>193B4049G</t>
  </si>
  <si>
    <r>
      <t>Дисковый  затвор VFY-WH с металлической рукояткой, корпус с центрирующими проушинами, для установки в середине трубопровода; материалы: корпус — чугун (GG25); диск — высокопрочный чугун (GGG40) с эпоксидным покрытием; уплотнение — EPDM;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=120 °С</t>
    </r>
  </si>
  <si>
    <t>065B8400</t>
  </si>
  <si>
    <t>065B8401</t>
  </si>
  <si>
    <t>065B8402</t>
  </si>
  <si>
    <t>065B8403</t>
  </si>
  <si>
    <t>065B8404</t>
  </si>
  <si>
    <t>065B8405</t>
  </si>
  <si>
    <t>065B8406</t>
  </si>
  <si>
    <t>065B8407</t>
  </si>
  <si>
    <t>065B8408</t>
  </si>
  <si>
    <t>065B8410</t>
  </si>
  <si>
    <t>065B8411</t>
  </si>
  <si>
    <t>065B8412</t>
  </si>
  <si>
    <t>065B8413</t>
  </si>
  <si>
    <t>065B8414</t>
  </si>
  <si>
    <t>065B8415</t>
  </si>
  <si>
    <t>065B8416</t>
  </si>
  <si>
    <t>065B8417</t>
  </si>
  <si>
    <t>065B8418</t>
  </si>
  <si>
    <t>Дисковый затвор VFY-LH с металлической рукояткой, корпус с резьбовыми отверстиями, для установки в середине трубопровода или как конечный клапан; материалы: корпус для DN = 50–150 мм — чугун (GG25), для DN = 32, 40, 200–300 мм — высокопрочный чугун (GGG40); диск — нержавеющая сталь; уплотнение — EPDM; Тмакс. = 130 °С</t>
  </si>
  <si>
    <t>Дисковый затвор VFY-WG с ручным редукторным приводом, корпус с центрирующими проушинами, для установки в середине трубопровода; материалы: корпус для DN = 50–300 мм — серый чугун (GG25), для DN = 350 мм — высокопрочный чугун (GGG40); диск —  высокопрочный чугун (GGG40) с эпоксидным покрытием; уплотнение — EPDM; Тмакс. = 120 °С</t>
  </si>
  <si>
    <t>065B8420</t>
  </si>
  <si>
    <t>065B8421</t>
  </si>
  <si>
    <t>065B8422</t>
  </si>
  <si>
    <t>065B8423</t>
  </si>
  <si>
    <t>065B8424</t>
  </si>
  <si>
    <t>065B8425</t>
  </si>
  <si>
    <t>065B8426</t>
  </si>
  <si>
    <t>065B8427</t>
  </si>
  <si>
    <t>065B8428</t>
  </si>
  <si>
    <t>065B8429</t>
  </si>
  <si>
    <t>Дисковый затвор VFY-LG с ручным редукторным приводом; корпус с резьбовыми отверстиями, для установки в середине трубопровода или как конечный клапан; материалы: корпус для DN = 50–150 мм — серый чугун (GG25), для DN = 200–300 мм — высокопрочный чугун (GGG40); диск — высокопрочный чугун с эпоксидным покрытием; уплотнение — EPDM; Тмакс. = 120 °С</t>
  </si>
  <si>
    <t>065B8430</t>
  </si>
  <si>
    <t>065B8431</t>
  </si>
  <si>
    <t>065B8432</t>
  </si>
  <si>
    <t>065B8433</t>
  </si>
  <si>
    <t>065B8434</t>
  </si>
  <si>
    <t>065B8435</t>
  </si>
  <si>
    <t>065B8436</t>
  </si>
  <si>
    <t>065B8437</t>
  </si>
  <si>
    <t>065B8438</t>
  </si>
  <si>
    <t>065B8439</t>
  </si>
  <si>
    <t>Дисковый затвор VFY-WA корпус с центрирующими проушинами, для установки в середине трубопровода; материал: корпус для DN = 50–300 мм — серый чугун (GG25), для DN = 350 мм — высокопрочный чугун (GGG40); диск — высокопрочный чугун с эпоксидным покрытием; уплотнение — EPDM; электропривод —  AMB-Y 110/230 В, перем. ток или пост. ток; Тмакс. = 120 °С</t>
  </si>
  <si>
    <t>065B8440</t>
  </si>
  <si>
    <t>065B8441</t>
  </si>
  <si>
    <t>065B8442</t>
  </si>
  <si>
    <t>065B8443</t>
  </si>
  <si>
    <t>065B8444</t>
  </si>
  <si>
    <t>065B8445</t>
  </si>
  <si>
    <t>065B8446</t>
  </si>
  <si>
    <t>065B8447</t>
  </si>
  <si>
    <t>065B8448</t>
  </si>
  <si>
    <t>065B8449</t>
  </si>
  <si>
    <r>
      <t xml:space="preserve">Дисковый затвор SYLAX, корпус с центрирующими проушинами для установки в середине трубопровода, материал: корпус — серый чугун (GG25); диск для DN = 25–40 мм — нержавеющая сталь, для DN = 50–300 мм — высокопрочный чугун с эпоксидным покрытием; уплотнение — EPDM; электропривод — AMB-Y 24 В перем. ток или пост. ток; </t>
    </r>
    <r>
      <rPr>
        <b/>
        <vertAlign val="subscript"/>
        <sz val="10"/>
        <rFont val="Arial Cyr"/>
        <charset val="204"/>
      </rPr>
      <t>Тмакс</t>
    </r>
    <r>
      <rPr>
        <b/>
        <sz val="10"/>
        <rFont val="Arial Cyr"/>
        <charset val="204"/>
      </rPr>
      <t xml:space="preserve"> = 120 °С</t>
    </r>
  </si>
  <si>
    <t>065B8450</t>
  </si>
  <si>
    <t>065B8451</t>
  </si>
  <si>
    <t>065B8452</t>
  </si>
  <si>
    <t>065B8453</t>
  </si>
  <si>
    <t>065B8454</t>
  </si>
  <si>
    <t>065B8455</t>
  </si>
  <si>
    <t>065B8456</t>
  </si>
  <si>
    <t>065B8457</t>
  </si>
  <si>
    <t>Дисковый затвор VFY-LH с металлической рукояткой, корпус с резьбовыми отверстиями, для установки в середине трубопровода или как конечный клапан; материалы: корпус для DN = 50–150 мм — чугун (GG25), для DN = 200–300 мм — высокопрочный чугун (GGG40); диск — высокопрочный чугун с эпоксидным покрытием; уплотнение — EPDM; Тмакс. = 120 °С</t>
  </si>
  <si>
    <t>082G7361</t>
  </si>
  <si>
    <t>082G7362</t>
  </si>
  <si>
    <t>065N0855G</t>
  </si>
  <si>
    <t>BVR</t>
  </si>
  <si>
    <t>BVR-D</t>
  </si>
  <si>
    <t>BVR-C</t>
  </si>
  <si>
    <t>BVR-F</t>
  </si>
  <si>
    <t>65-300</t>
  </si>
  <si>
    <r>
      <t>Kvs, м</t>
    </r>
    <r>
      <rPr>
        <b/>
        <vertAlign val="superscript"/>
        <sz val="10"/>
        <rFont val="Arial"/>
        <family val="2"/>
        <charset val="204"/>
      </rPr>
      <t>3</t>
    </r>
    <r>
      <rPr>
        <b/>
        <sz val="10"/>
        <rFont val="Arial"/>
        <family val="2"/>
        <charset val="204"/>
      </rPr>
      <t>/ч</t>
    </r>
  </si>
  <si>
    <t>065B8247</t>
  </si>
  <si>
    <t>10-15</t>
  </si>
  <si>
    <t>065B8248</t>
  </si>
  <si>
    <t>065B8249</t>
  </si>
  <si>
    <t>065B8250</t>
  </si>
  <si>
    <t>065B8251</t>
  </si>
  <si>
    <t>065B8252</t>
  </si>
  <si>
    <t>Сливное устройство для фильтров FVR-D</t>
  </si>
  <si>
    <t>065B8254</t>
  </si>
  <si>
    <t>-</t>
  </si>
  <si>
    <t>15-50</t>
  </si>
  <si>
    <t>Airvent</t>
  </si>
  <si>
    <t>065B822300</t>
  </si>
  <si>
    <t>Присоединение, дюймы</t>
  </si>
  <si>
    <t>Осевой компенсатор Danfoss многослойный; материал сильфона – нержавеющая сталь; патрубки под приварку — углеродистая сталь; без гильзы и защитного кожуха; PN = 10 бар, Тмакс. = 300 °С</t>
  </si>
  <si>
    <t>70 (±35)</t>
  </si>
  <si>
    <t>90 (±45)</t>
  </si>
  <si>
    <t xml:space="preserve">Осевой компенсатор Danfoss многослойный; материал сильфона — нержавеющая сталь, патрубки под приварку — углеродистая сталь; без гильзы и защитного кожуха; PN = 16 бар, Тмакс. = 300 °С </t>
  </si>
  <si>
    <t>Осевой компенсатор Danfoss многослойный; материал сильфона — нержавеющая сталь, патрубки под приварку — углеродистая сталь; с внутренней гильзой и защитным кожухом; PN = 16 бар, Тмакс. = 300 °С</t>
  </si>
  <si>
    <t>Осевой компенсатор Danfoss многослойный; материал сильфона — нержавеющая сталь, патрубки под приварку — углеродистая сталь; с внутренней гильзой и защитным кожухом; PN = 10 бар, Тмакс. = 300 °С</t>
  </si>
  <si>
    <t>065N0232</t>
  </si>
  <si>
    <t>149B12508</t>
  </si>
  <si>
    <t>149B12509</t>
  </si>
  <si>
    <t>149B12510</t>
  </si>
  <si>
    <t>149B12511</t>
  </si>
  <si>
    <t>149B12512</t>
  </si>
  <si>
    <t>149B12513</t>
  </si>
  <si>
    <t>149B12514</t>
  </si>
  <si>
    <t>149B12515</t>
  </si>
  <si>
    <t>149B12516</t>
  </si>
  <si>
    <t>149B12517</t>
  </si>
  <si>
    <t>149B12518</t>
  </si>
  <si>
    <t>149B12519</t>
  </si>
  <si>
    <t>149B12520</t>
  </si>
  <si>
    <t>149B12521</t>
  </si>
  <si>
    <t>149B12522</t>
  </si>
  <si>
    <t>149B12523</t>
  </si>
  <si>
    <t>149B12524</t>
  </si>
  <si>
    <t>149B12525</t>
  </si>
  <si>
    <t>149B12540B</t>
  </si>
  <si>
    <t>149B12541B</t>
  </si>
  <si>
    <t>149B12542B</t>
  </si>
  <si>
    <t>149B12543B</t>
  </si>
  <si>
    <t>149B12544B</t>
  </si>
  <si>
    <t>149B12545B</t>
  </si>
  <si>
    <t>149B12546B</t>
  </si>
  <si>
    <t>149B12547B</t>
  </si>
  <si>
    <t>149B12548B</t>
  </si>
  <si>
    <t>149B12549B</t>
  </si>
  <si>
    <t>149B12550B</t>
  </si>
  <si>
    <t>PL08-JIPStand-M</t>
  </si>
  <si>
    <t>8.1.2 Кран запорно-регулирующий/Клапан запорно-регулирующий JiP BaBV3</t>
  </si>
  <si>
    <t>Кран запорно-регулирующий/клапан запорно-регулирующий JiP BaBV3; с измерительными ниппелями, фланцевый; PN = 25 бар; Тмакс. = 150 °С; материал корпуса - сталь</t>
  </si>
  <si>
    <t>Кран запорно-регулирующий/клапан запорно-регулирующий JiP BaBV3; с измерительными ниппелями, c патрубками под приварку; PN = 25 бар; Тмакс. = 150 °С;  материал корпуса - сталь</t>
  </si>
  <si>
    <t>065N9505G</t>
  </si>
  <si>
    <t>JiP BaBV3 WW</t>
  </si>
  <si>
    <t>065N9506G</t>
  </si>
  <si>
    <t>065N9507G</t>
  </si>
  <si>
    <t>065N9508G</t>
  </si>
  <si>
    <t>065N9509G</t>
  </si>
  <si>
    <t>065N9510G</t>
  </si>
  <si>
    <t>JiP BaBV3 FF</t>
  </si>
  <si>
    <t>065N9545G</t>
  </si>
  <si>
    <t>065N9546G</t>
  </si>
  <si>
    <t>065N9547G</t>
  </si>
  <si>
    <t>065N9548G</t>
  </si>
  <si>
    <t>065N9549G</t>
  </si>
  <si>
    <t>065N9550G</t>
  </si>
  <si>
    <t>PL08-JIP-M</t>
  </si>
  <si>
    <r>
      <t>Шаровой полнопроходной кран BVR с внутренней резьбой UNI ISO 7/1; материал – латунь, Т</t>
    </r>
    <r>
      <rPr>
        <b/>
        <vertAlign val="subscript"/>
        <sz val="10"/>
        <color indexed="8"/>
        <rFont val="Arial"/>
        <family val="2"/>
        <charset val="204"/>
      </rPr>
      <t>макс</t>
    </r>
    <r>
      <rPr>
        <b/>
        <sz val="10"/>
        <color indexed="8"/>
        <rFont val="Arial"/>
        <family val="2"/>
        <charset val="204"/>
      </rPr>
      <t xml:space="preserve"> = 120 °С </t>
    </r>
  </si>
  <si>
    <r>
      <t>Шаровой полнопроходной кран BVR-D с внутренней резьбой UNI ISO 228, спускным элементом и заглушкой; материал – латунь;Т</t>
    </r>
    <r>
      <rPr>
        <b/>
        <vertAlign val="subscript"/>
        <sz val="10"/>
        <color indexed="8"/>
        <rFont val="Arial"/>
        <family val="2"/>
        <charset val="204"/>
      </rPr>
      <t>макс</t>
    </r>
    <r>
      <rPr>
        <b/>
        <sz val="10"/>
        <color indexed="8"/>
        <rFont val="Arial"/>
        <family val="2"/>
        <charset val="204"/>
      </rPr>
      <t xml:space="preserve"> = 110 °С</t>
    </r>
  </si>
  <si>
    <t xml:space="preserve">Шаровой сливной кран BVR-C с наружной резьбой, патрубком для присоединения шланга; материал – латунь; Тмакс. = 90 °С </t>
  </si>
  <si>
    <t>Шаровой кран полнопроходной BVR-F с накидной гайкой и ниппелем «американка», рукояткой «бабочка» (DN = 15-25 мм) и ручка для DN = 32 мм; материал – латунь; Тмакс. = 110 °С</t>
  </si>
  <si>
    <t>G ½</t>
  </si>
  <si>
    <r>
      <t>Обратный клапан пружинный NRV EF с внутренней резьбой, материал корпуса – латунь;Т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110 °С</t>
    </r>
  </si>
  <si>
    <r>
      <t>Обратный клапан пружинный тип 223 с наружной резьбой; материал – латунь;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80 °С</t>
    </r>
  </si>
  <si>
    <t>Комплект присоединительных патрубков (2 гайки, 2 патрубка, 2 прокладки) для обратного клапана тип 223</t>
  </si>
  <si>
    <t>1) Обратные клапаны NVD402 DN = 200–500 мм устанавливаются с фланцами PN = 10 бар. Обратные клапаны данных диаметров под фланцы со сверлением, соответствующим PN = 16 бар, поставляются по спецзаказу. Рабочее давление этих клапанов Рр = 10 бар.</t>
  </si>
  <si>
    <r>
      <t>Обратный клапан пружинный NVD 402 фланцевый; материал – чугун;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100 °С</t>
    </r>
    <r>
      <rPr>
        <b/>
        <vertAlign val="superscript"/>
        <sz val="10"/>
        <rFont val="Arial Cyr"/>
        <charset val="204"/>
      </rPr>
      <t>1)</t>
    </r>
  </si>
  <si>
    <r>
      <t>Обратный клапан пружинный NVD 812 (полностью из нержавеющей стали) для установки между фланцами;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350 °С</t>
    </r>
  </si>
  <si>
    <t>Обратный клапан пружинный NVD 802 для установки между фланцами; материал корпуса: DN = 32–50 мм — DZR латунь, DN = 65–100 мм — чугун (GG25), DN = 125–200 мм — высокопрочный чугун (GGG40); DN = 32–50 мм, Тмакс. = 200 °С; DN = 65–200 мм, Tмакс. = 100 °С</t>
  </si>
  <si>
    <r>
      <t>Обратный затвор двустворчатый NVD 805 для установки между фланцами; материал корпуса: чугун, пластины: бронза;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80 °С</t>
    </r>
  </si>
  <si>
    <t xml:space="preserve">Фильтрующая сетка и прокладка для фильтров FVR и FVR-D </t>
  </si>
  <si>
    <r>
      <t>Воздухоотводчик Airvent для стояков системы отопления без обратного клапана; материал – латунь; Т</t>
    </r>
    <r>
      <rPr>
        <b/>
        <vertAlign val="subscript"/>
        <sz val="10"/>
        <color indexed="8"/>
        <rFont val="Arial"/>
        <family val="2"/>
        <charset val="204"/>
      </rPr>
      <t>макс.</t>
    </r>
    <r>
      <rPr>
        <b/>
        <sz val="10"/>
        <color indexed="8"/>
        <rFont val="Arial"/>
        <family val="2"/>
        <charset val="204"/>
      </rPr>
      <t xml:space="preserve"> = 110 °С</t>
    </r>
  </si>
  <si>
    <t>082X9200</t>
  </si>
  <si>
    <t>082X9201</t>
  </si>
  <si>
    <t>082X9202</t>
  </si>
  <si>
    <t>082X9203</t>
  </si>
  <si>
    <t>082X9204</t>
  </si>
  <si>
    <t>082X9205</t>
  </si>
  <si>
    <t>Ридан НС</t>
  </si>
  <si>
    <t>+12/-28</t>
  </si>
  <si>
    <t>PL08-ARR</t>
  </si>
  <si>
    <t>Осевой компенсатор Ридан; материал сильфона – нержавеющая сталь, патрубки с внешней резьбой — нержавеющая сталь; с внутренней гильзой и без защитного наружного кожуха; PN = 16 бар, Тмакс. = 95 °С</t>
  </si>
  <si>
    <t>082X9206</t>
  </si>
  <si>
    <t>082X9212</t>
  </si>
  <si>
    <t>082X9207</t>
  </si>
  <si>
    <t>082X9213</t>
  </si>
  <si>
    <t>082X9208</t>
  </si>
  <si>
    <t>082X9214</t>
  </si>
  <si>
    <t>082X9209</t>
  </si>
  <si>
    <t>082X9215</t>
  </si>
  <si>
    <t>082X9210</t>
  </si>
  <si>
    <t>082X9216</t>
  </si>
  <si>
    <t>082X9211</t>
  </si>
  <si>
    <t>082X9217</t>
  </si>
  <si>
    <t>+15/-35</t>
  </si>
  <si>
    <t>+19/-45</t>
  </si>
  <si>
    <t>+24/-56</t>
  </si>
  <si>
    <t>+11/-25</t>
  </si>
  <si>
    <t>Осевой компенсатор Ридан; материал сильфона – нержавеющая сталь, патрубки с внешней резьбой — нержавеющая сталь; с внутренней гильзой и наружным защитным кожухом; PN = 16 бар, Тмакс. = 95 °С</t>
  </si>
  <si>
    <r>
      <t>Клапан редукционный 11bis  для поддержания давления «после себя», применяется в системах горячего и холодного водоснабжения, в том числе питьевого; материал корпуса — бронза;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80 °С</t>
    </r>
  </si>
  <si>
    <r>
      <t>Клапан редукционный 7bis для поддержания давления «после себя», применяется в системах горячего и холодного водоснабжения, в том числе питьевого; материал корпуса — бронза; Т</t>
    </r>
    <r>
      <rPr>
        <b/>
        <vertAlign val="subscript"/>
        <sz val="10"/>
        <rFont val="Arial Cyr"/>
        <charset val="204"/>
      </rPr>
      <t>макс.</t>
    </r>
    <r>
      <rPr>
        <b/>
        <sz val="10"/>
        <rFont val="Arial Cyr"/>
        <charset val="204"/>
      </rPr>
      <t xml:space="preserve"> = 80 °С</t>
    </r>
  </si>
  <si>
    <t>Клапан пилотный регулирующий С101; материал: корпус — чугун, седло — нержавеющая сталь; среда — вода; Рмакс. корп. = 25 бар; Тмакс. = 90 °С; монтажное положение для DN = 65–300 мм — НА ГОРИЗОНТАЛЬНОМ ТРУБОПРОВОДЕ</t>
  </si>
  <si>
    <t>065B2005</t>
  </si>
  <si>
    <t>065B2007</t>
  </si>
  <si>
    <t>С наружной резьбой R по EN 10266-1, материал – латунь</t>
  </si>
  <si>
    <t>G ¾ – R ½</t>
  </si>
  <si>
    <t xml:space="preserve">G 1 – R ¾ </t>
  </si>
  <si>
    <t>G 1¼ – R 1</t>
  </si>
  <si>
    <t>G 1½ – R 1¼</t>
  </si>
  <si>
    <t>G 2 – R 1½</t>
  </si>
  <si>
    <t>G 2½ – R 2</t>
  </si>
  <si>
    <t>Фильтр сетчатый FVF с пробкой, PN = 16 бар; материал – чугун; фланцевый; Тмакс. = 150 °С</t>
  </si>
  <si>
    <t>Фильтр сетчатый FVF с пробкой, PN = 25 бар, фланцевый; материал – чугун; Тмакс. = 150 °С</t>
  </si>
  <si>
    <t>Цена без НДС, евро</t>
  </si>
  <si>
    <t>Цена с НДС, евро</t>
  </si>
  <si>
    <t>087H374901</t>
  </si>
  <si>
    <t>087H374902</t>
  </si>
  <si>
    <t>Шаровый кран JiP Premium DN80 PN25, FG, WW + Электропривод AUMA NORM SQ 05.2, 3ф*380В, F07</t>
  </si>
  <si>
    <t>087H374903</t>
  </si>
  <si>
    <t>Шаровый кран JiP Premium DN100 PN25, FG, WW + Электропривод AUMA NORM SQ 07.2, 3ф*380В, F07</t>
  </si>
  <si>
    <t>087H374904</t>
  </si>
  <si>
    <t>Шаровый кран JiP Premium DN125 PN25, FG, WW + Электропривод AUMA NORM SQ 10.2, 3ф*380В, F10/12</t>
  </si>
  <si>
    <t>087H374905</t>
  </si>
  <si>
    <t xml:space="preserve">Шаровый кран JiP Premium DN150 PN25, FG, WW + Электропривод AUMA NORM SQ 10.2, 3ф*380В, F10/12 </t>
  </si>
  <si>
    <t>087H374906</t>
  </si>
  <si>
    <t>Шаровый кран JiP Premium DN200 PN25, FG, WW + Электропривод AUMA NORM SQ 10.2, 3ф*380В, F10/12</t>
  </si>
  <si>
    <t>087H374907</t>
  </si>
  <si>
    <t xml:space="preserve">Шаровый кран JiP Premium DN250 PN25, FG, WW + Электропривод AUMA NORM SQ 14.2, 3ф*380В, F16 </t>
  </si>
  <si>
    <t>087H374908</t>
  </si>
  <si>
    <t>Шаровый кран JiP Premium DN300 PN25, FG, WW + Электропривод AUMA NORM SA 07.6/GS 125.3, 3ф*380В, F16</t>
  </si>
  <si>
    <t>087H374909</t>
  </si>
  <si>
    <t>Шаровый кран JiP Premium DN350 PN25, FG, WW + Электропривод AUMA NORM SA 07.6/GS 125.3, 3ф*380В, F16</t>
  </si>
  <si>
    <t>087H374910</t>
  </si>
  <si>
    <t xml:space="preserve">Шаровый кран JiP Premium DN400 PN25, FG, WW + Электропривод AUMA NORM SA 07.6/GS 160.3, 3ф*380В, F25 </t>
  </si>
  <si>
    <t>087H374911</t>
  </si>
  <si>
    <t>Шаровый кран JiP Premium DN500 PN25, FG, WW + Электропривод AUMA NORM SA 10.2/GS 160.3, 3ф*380В, F25</t>
  </si>
  <si>
    <t>087H374912</t>
  </si>
  <si>
    <t>Шаровый кран JiP Premium DN600 PN25, FG, WW + Электропривод AUMA NORM SA 10.2/GS 160.3, 3ф*380В, F25</t>
  </si>
  <si>
    <t>087H374913</t>
  </si>
  <si>
    <t>Шаровый кран JiP Premium DN65 PN16, FG, FF + Электропривод AUMA NORM SQ 05.2, 3ф*380В, F07</t>
  </si>
  <si>
    <t>087H374914</t>
  </si>
  <si>
    <t>Шаровый кран JiP Premium DN80 PN16, FG, FF + Электропривод AUMA NORM SQ 05.2, 3ф*380В, F07</t>
  </si>
  <si>
    <t>087H374915</t>
  </si>
  <si>
    <t>Шаровый кран JiP Premium DN100 PN16, FG, FF + Электропривод AUMA NORM SQ 07.2, 3ф*380В, F07</t>
  </si>
  <si>
    <t>087H374916</t>
  </si>
  <si>
    <t>Шаровый кран JiP Premium DN125 PN16, FG, FF + Электропривод AUMA NORM SQ 10.2, 3ф*380В, F10/12</t>
  </si>
  <si>
    <t>087H374917</t>
  </si>
  <si>
    <t>Шаровый кран JiP Premium DN150 PN16, FG, FF + Электропривод AUMA NORM SQ 10.2, 3ф*380В, F10/12</t>
  </si>
  <si>
    <t>087H374918</t>
  </si>
  <si>
    <t>Шаровый кран JiP Premium DN200 PN16, FG, FF + Электропривод AUMA NORM SQ 10.2, 3ф*380В, F10/12</t>
  </si>
  <si>
    <t>087H374919</t>
  </si>
  <si>
    <t>Шаровый кран JiP Premium DN250 PN16, FG, FF + Электропривод AUMA NORM SQ 14.2, 3ф*380В, F16</t>
  </si>
  <si>
    <t>087H374920</t>
  </si>
  <si>
    <t>Шаровый кран JiP Premium DN300 PN16, FG, FF + Электропривод AUMA NORM SA 07.6/GS 125.3, 3ф*380В, F16</t>
  </si>
  <si>
    <t>087H374921</t>
  </si>
  <si>
    <t>Шаровый кран JiP Premium DN350 PN16, FG, FF + Электропривод AUMA NORM SA 07.6/GS 125.3, 3ф*380В, F16</t>
  </si>
  <si>
    <t>087H374922</t>
  </si>
  <si>
    <t>Шаровый кран JiP Premium DN400 PN16, FG, FF + Электропривод AUMA NORM SA 07.6/GS 160.3, 3ф*380В, F25</t>
  </si>
  <si>
    <t>087H374923</t>
  </si>
  <si>
    <t>Шаровый кран JiP Premium DN500 PN16, FG, FF + Электропривод AUMA NORM SA 10.2/GS 160.3, 3ф*380В, F25</t>
  </si>
  <si>
    <t>087H374924</t>
  </si>
  <si>
    <t>Шаровый кран JiP Premium DN65 PN25, FG, FF + Электропривод AUMA NORM SQ 05.2, 3ф*380В, F07</t>
  </si>
  <si>
    <t>087H374925</t>
  </si>
  <si>
    <t>Шаровый кран JiP Premium DN80 PN25, FG, FF + Электропривод AUMA NORM SQ 05.2, 3ф*380В, F07</t>
  </si>
  <si>
    <t>087H374926</t>
  </si>
  <si>
    <t>Шаровый кран JiP Premium DN100 PN25, FG, FF + Электропривод AUMA NORM SQ 07.2, 3ф*380В, F07</t>
  </si>
  <si>
    <t>087H374927</t>
  </si>
  <si>
    <t>Шаровый кран JiP Premium DN125 PN25, FG, FF + Электропривод AUMA NORM SQ 10.2, 3ф*380В, F10/12</t>
  </si>
  <si>
    <t>087H374928</t>
  </si>
  <si>
    <t>Шаровый кран JiP Premium DN150 PN25, FG, FF + Электропривод AUMA NORM SQ 10.2, 3ф*380В, F10/12</t>
  </si>
  <si>
    <t>087H374929</t>
  </si>
  <si>
    <t>Шаровый кран JiP Premium DN200 PN25, FG, FF + Электропривод AUMA NORM SQ 10.2, 3ф*380В, F10/12</t>
  </si>
  <si>
    <t>087H374930</t>
  </si>
  <si>
    <t>Шаровый кран JiP Premium DN250 PN25, FG, FF + Электропривод AUMA NORM SQ 14.2, 3ф*380В, F16</t>
  </si>
  <si>
    <t>087H374931</t>
  </si>
  <si>
    <t>Шаровый кран JiP Premium DN300 PN25, FG, FF + Электропривод AUMA NORM SA 07.6/GS 125.3, 3ф*380В, F16</t>
  </si>
  <si>
    <t>087H374932</t>
  </si>
  <si>
    <t>Шаровый кран JiP Premium DN350 PN25, FG, FF + Электропривод AUMA NORM SA 07.6/GS 125.3, 3ф*380В, F16</t>
  </si>
  <si>
    <t>087H374933</t>
  </si>
  <si>
    <t>Шаровый кран JiP Premium DN400 PN25, FG, FF + Электропривод AUMA NORM SA 07.6/GS 160.3, 3ф*380В, F25</t>
  </si>
  <si>
    <t>087H374934</t>
  </si>
  <si>
    <t>Шаровый кран JiP Premium DN500 PN25, FG, FF + Электропривод AUMA NORM SA 10.2/GS 160.3, 3ф*380В, F25</t>
  </si>
  <si>
    <t>087H374935</t>
  </si>
  <si>
    <t>087H374936</t>
  </si>
  <si>
    <t>087H374937</t>
  </si>
  <si>
    <t>Шаровый кран JiP Premium DN100 PN25, FG, WW + Электропривод AUMA MATIC SQ 07.2 с блоком управления АМ 01.1, 3ф*380В, F07</t>
  </si>
  <si>
    <t>087H374938</t>
  </si>
  <si>
    <t>Шаровый кран JiP Premium DN125 PN25, FG, WW + Электропривод AUMA MATIC SQ 10.2 с блоком управления АМ 01.1, 3ф*380В, F10/12</t>
  </si>
  <si>
    <t>087H374939</t>
  </si>
  <si>
    <t>Шаровый кран JiP Premium DN150 PN25, FG, WW + Электропривод AUMA MATIC SQ 10.2 с блоком управления АМ 01.1, 3ф*380В, F10/12</t>
  </si>
  <si>
    <t>087H374940</t>
  </si>
  <si>
    <t>Шаровый кран JiP Premium DN200 PN25, FG, WW + Электропривод AUMA MATIC SQ 10.2 с блоком управления АМ 01.1, 3ф*380В, F10/12</t>
  </si>
  <si>
    <t>087H374941</t>
  </si>
  <si>
    <t>Шаровый кран JiP Premium DN250 PN25, FG, WW + Электропривод AUMA MATIC SQ 14.2 с блоком управления АМ 01.1, 3ф*380В, F16</t>
  </si>
  <si>
    <t>087H374942</t>
  </si>
  <si>
    <t>Шаровый кран JiP Premium DN300 PN25, FG, WW + Электропривод AUMA MATIC SA 07.6/GS 125.3 с блоком управления АМ 01.1, 3ф*380В, F16</t>
  </si>
  <si>
    <t>087H374943</t>
  </si>
  <si>
    <t>Шаровый кран JiP Premium DN350 PN25, FG, WW + Электропривод AUMA MATIC SA 07.6/GS 125.3 с блоком управления АМ 01.1, 3ф*380В, F16</t>
  </si>
  <si>
    <t>087H374944</t>
  </si>
  <si>
    <t>Шаровый кран JiP Premium DN400 PN25, FG, WW + Электропривод AUMA MATIC SA 07.6/GS 160.3 с блоком управления АМ 01.1, 3ф*380В, F25</t>
  </si>
  <si>
    <t>087H374945</t>
  </si>
  <si>
    <t>Шаровый кран JiP Premium DN500 PN25, FG, WW + Электропривод AUMA MATIC SA 10.2/GS 160.3 с блоком управления АМ 01.1, 3ф*380В, F25</t>
  </si>
  <si>
    <t>087H374946</t>
  </si>
  <si>
    <t>Шаровый кран JiP Premium DN600 PN25, FG, WW + Электропривод AUMA MATIC SA 10.2/GS 160.3 с блоком управления АМ 01.1, 3ф*380В, F25</t>
  </si>
  <si>
    <t>087H374947</t>
  </si>
  <si>
    <t>Шаровый кран JiP Premium DN65 PN16, FG, FF + Электропривод AUMA MATIC SQ 05.2 с блоком управления АМ 01.1, 3ф*380В, F07</t>
  </si>
  <si>
    <t>087H374948</t>
  </si>
  <si>
    <t>Шаровый кран JiP Premium DN80 PN16, FG, FF + Электропривод AUMA MATIC SQ 05.2 с блоком управления АМ 01.1, 3ф*380В, F07</t>
  </si>
  <si>
    <t>087H374949</t>
  </si>
  <si>
    <t>Шаровый кран JiP Premium DN100 PN16, FG, FF + Электропривод AUMA MATIC SQ 07.2 с блоком управления АМ 01.1, 3ф*380В, F07</t>
  </si>
  <si>
    <t>087H374950</t>
  </si>
  <si>
    <t>Шаровый кран JiP Premium DN125 PN16, FG, FF + Электропривод AUMA MATIC SQ 10.2 с блоком управления АМ 01.1, 3ф*380В, F10/12</t>
  </si>
  <si>
    <t>087H374951</t>
  </si>
  <si>
    <t>Шаровый кран JiP Premium DN150 PN16, FG, FF + Электропривод AUMA MATIC SQ 10.2 с блоком управления АМ 01.1, 3ф*380В, F10/12</t>
  </si>
  <si>
    <t>087H374952</t>
  </si>
  <si>
    <t>Шаровый кран JiP Premium DN200 PN16, FG, FF + Электропривод AUMA MATIC SQ 10.2 с блоком управления АМ 01.1, 3ф*380В, F10/12</t>
  </si>
  <si>
    <t>087H374953</t>
  </si>
  <si>
    <t>Шаровый кран JiP Premium DN250 PN16, FG, FF + Электропривод AUMA MATIC SQ 14.2 с блоком управления АМ 01.1, 3ф*380В, F16</t>
  </si>
  <si>
    <t>087H374954</t>
  </si>
  <si>
    <t>Шаровый кран JiP Premium DN300 PN16, FG, FF + Электропривод AUMA MATIC SA 07.6/GS 125.3 с блоком управления АМ 01.1, 3ф*380В, F16</t>
  </si>
  <si>
    <t>087H374955</t>
  </si>
  <si>
    <t>Шаровый кран JiP Premium DN350 PN16, FG, FF + Электропривод AUMA MATIC SA 07.6/GS 125.3 с блоком управления АМ 01.1, 3ф*380В, F16</t>
  </si>
  <si>
    <t>087H374956</t>
  </si>
  <si>
    <t>Шаровый кран JiP Premium DN400 PN16, FG, FF + Электропривод AUMA MATIC SA 07.6/GS 160.3 с блоком управления АМ 01.1, 3ф*380В, F25</t>
  </si>
  <si>
    <t>087H374957</t>
  </si>
  <si>
    <t>Шаровый кран JiP Premium DN500 PN16, FG, FF + Электропривод AUMA MATIC SA 10.2/GS 160.3 с блоком управления АМ 01.1, 3ф*380В, F25</t>
  </si>
  <si>
    <t>087H374958</t>
  </si>
  <si>
    <t>Шаровый кран JiP Premium DN65 PN25, FG, FF + Электропривод AUMA MATIC SQ 05.2 с блоком управления АМ 01.1, 3ф*380В, F07</t>
  </si>
  <si>
    <t>087H374959</t>
  </si>
  <si>
    <t>Шаровый кран JiP Premium DN80 PN25, FG, FF + Электропривод AUMA MATIC SQ 05.2 с блоком управления АМ 01.1, 3ф*380В, F07</t>
  </si>
  <si>
    <t>087H374960</t>
  </si>
  <si>
    <t>Шаровый кран JiP Premium DN100 PN25, FG, FF + Электропривод AUMA MATIC SQ 07.2 с блоком управления АМ 01.1, 3ф*380В, F07</t>
  </si>
  <si>
    <t>087H374961</t>
  </si>
  <si>
    <t>Шаровый кран JiP Premium DN125 PN25, FG, FF + Электропривод AUMA MATIC SQ 10.2 с блоком управления АМ 01.1, 3ф*380В, F10/12</t>
  </si>
  <si>
    <t>087H374962</t>
  </si>
  <si>
    <t>Шаровый кран JiP Premium DN150 PN25, FG, FF + Электропривод AUMA MATIC SQ 10.2 с блоком управления АМ 01.1, 3ф*380В, F10/12</t>
  </si>
  <si>
    <t>087H374963</t>
  </si>
  <si>
    <t>Шаровый кран JiP Premium DN200 PN25, FG, FF + Электропривод AUMA MATIC SQ 10.2 с блоком управления АМ 01.1, 3ф*380В, F10/12</t>
  </si>
  <si>
    <t>087H374964</t>
  </si>
  <si>
    <t>Шаровый кран JiP Premium DN250 PN25, FG, FF + Электропривод AUMA MATIC SQ 14.2 с блоком управления АМ 01.1, 3ф*380В, F16</t>
  </si>
  <si>
    <t>087H374965</t>
  </si>
  <si>
    <t>Шаровый кран JiP Premium DN300 PN25, FG, FF + Электропривод AUMA MATIC SA 07.6/GS 125.3 с блоком управления АМ 01.1, 3ф*380В, F16</t>
  </si>
  <si>
    <t>087H374966</t>
  </si>
  <si>
    <t>Шаровый кран JiP Premium DN350 PN25, FG, FF + Электропривод AUMA MATIC SA 07.6/GS 125.3 с блоком управления АМ 01.1, 3ф*380В, F16</t>
  </si>
  <si>
    <t>087H374967</t>
  </si>
  <si>
    <t>Шаровый кран JiP Premium DN400 PN25, FG, FF + Электропривод AUMA MATIC SA 07.6/GS 160.3 с блоком управления АМ 01.1, 3ф*380В, F25</t>
  </si>
  <si>
    <t>087H374968</t>
  </si>
  <si>
    <t>Шаровый кран JiP Premium DN500 PN25, FG, FF + Электропривод AUMA MATIC SA 10.2/GS 160.3 с блоком управления АМ 01.1, 3ф*380В, F25</t>
  </si>
  <si>
    <t>Сборный комплект: шаровой кран JiP Premium и электропривод AUMA, питание 3 x 380 В, класс защиты IP67*</t>
  </si>
  <si>
    <t>Сборный комплект:  шаровой кран JiP Premium и электропривод AUMA с блоком управления AUMA MATIC AM 01.1, питание 3 x 380 В, класс защиты IP67</t>
  </si>
  <si>
    <t>* - Электропривод поставляется не установленным на шаровой кран</t>
  </si>
  <si>
    <t>Шаровой кран JiP Premium DN65 PN25, FG, WW + Электропривод AUMA NORM SQ 05.2, 3ф*380В, F07</t>
  </si>
  <si>
    <t>Шаровой кран JiP Premium DN80 PN25, FG, WW + Электропривод AUMA NORM SQ 05.2, 3ф*380В, F07</t>
  </si>
  <si>
    <t>Шаровой кран JiP Premium DN100 PN25, FG, WW + Электропривод AUMA NORM SQ 07.2, 3ф*380В, F07</t>
  </si>
  <si>
    <t>Шаровой кран JiP Premium DN125 PN25, FG, WW + Электропривод AUMA NORM SQ 10.2, 3ф*380В, F10/12</t>
  </si>
  <si>
    <t xml:space="preserve">Шаровой кран JiP Premium DN150 PN25, FG, WW + Электропривод AUMA NORM SQ 10.2, 3ф*380В, F10/12 </t>
  </si>
  <si>
    <t>Шаровой кран JiP Premium DN200 PN25, FG, WW + Электропривод AUMA NORM SQ 10.2, 3ф*380В, F10/12</t>
  </si>
  <si>
    <t xml:space="preserve">Шаровой кран JiP Premium DN250 PN25, FG, WW + Электропривод AUMA NORM SQ 14.2, 3ф*380В, F16 </t>
  </si>
  <si>
    <t>Шаровой кран JiP Premium DN300 PN25, FG, WW + Электропривод AUMA NORM SA 07.6/GS 125.3, 3ф*380В, F16</t>
  </si>
  <si>
    <t>Шаровой кран JiP Premium DN350 PN25, FG, WW + Электропривод AUMA NORM SA 07.6/GS 125.3, 3ф*380В, F16</t>
  </si>
  <si>
    <t xml:space="preserve">Шаровой кран JiP Premium DN400 PN25, FG, WW + Электропривод AUMA NORM SA 07.6/GS 160.3, 3ф*380В, F25 </t>
  </si>
  <si>
    <t>Шаровой кран JiP Premium DN500 PN25, FG, WW + Электропривод AUMA NORM SA 10.2/GS 160.3, 3ф*380В, F25</t>
  </si>
  <si>
    <t>Шаровой кран JiP Premium DN600 PN25, FG, WW + Электропривод AUMA NORM SA 10.2/GS 160.3, 3ф*380В, F25</t>
  </si>
  <si>
    <t>Шаровой кран JiP Premium DN65 PN16, FG, FF + Электропривод AUMA NORM SQ 05.2, 3ф*380В, F07</t>
  </si>
  <si>
    <t>Шаровой кран JiP Premium DN80 PN16, FG, FF + Электропривод AUMA NORM SQ 05.2, 3ф*380В, F07</t>
  </si>
  <si>
    <t>Шаровой кран JiP Premium DN100 PN16, FG, FF + Электропривод AUMA NORM SQ 07.2, 3ф*380В, F07</t>
  </si>
  <si>
    <t>Шаровой кран JiP Premium DN125 PN16, FG, FF + Электропривод AUMA NORM SQ 10.2, 3ф*380В, F10/12</t>
  </si>
  <si>
    <t>Шаровой кран JiP Premium DN150 PN16, FG, FF + Электропривод AUMA NORM SQ 10.2, 3ф*380В, F10/12</t>
  </si>
  <si>
    <t>Шаровой кран JiP Premium DN200 PN16, FG, FF + Электропривод AUMA NORM SQ 10.2, 3ф*380В, F10/12</t>
  </si>
  <si>
    <t>Шаровой кран JiP Premium DN250 PN16, FG, FF + Электропривод AUMA NORM SQ 14.2, 3ф*380В, F16</t>
  </si>
  <si>
    <t>Шаровой кран JiP Premium DN300 PN16, FG, FF + Электропривод AUMA NORM SA 07.6/GS 125.3, 3ф*380В, F16</t>
  </si>
  <si>
    <t>Шаровой кран JiP Premium DN350 PN16, FG, FF + Электропривод AUMA NORM SA 07.6/GS 125.3, 3ф*380В, F16</t>
  </si>
  <si>
    <t>Шаровой кран JiP Premium DN400 PN16, FG, FF + Электропривод AUMA NORM SA 07.6/GS 160.3, 3ф*380В, F25</t>
  </si>
  <si>
    <t>Шаровой кран JiP Premium DN500 PN16, FG, FF + Электропривод AUMA NORM SA 10.2/GS 160.3, 3ф*380В, F25</t>
  </si>
  <si>
    <t>Шаровой кран JiP Premium DN65 PN25, FG, FF + Электропривод AUMA NORM SQ 05.2, 3ф*380В, F07</t>
  </si>
  <si>
    <t>Шаровой кран JiP Premium DN80 PN25, FG, FF + Электропривод AUMA NORM SQ 05.2, 3ф*380В, F07</t>
  </si>
  <si>
    <t>Шаровой кран JiP Premium DN100 PN25, FG, FF + Электропривод AUMA NORM SQ 07.2, 3ф*380В, F07</t>
  </si>
  <si>
    <t>Шаровой кран JiP Premium DN125 PN25, FG, FF + Электропривод AUMA NORM SQ 10.2, 3ф*380В, F10/12</t>
  </si>
  <si>
    <t>Шаровой кран JiP Premium DN150 PN25, FG, FF + Электропривод AUMA NORM SQ 10.2, 3ф*380В, F10/12</t>
  </si>
  <si>
    <t>Шаровой кран JiP Premium DN200 PN25, FG, FF + Электропривод AUMA NORM SQ 10.2, 3ф*380В, F10/12</t>
  </si>
  <si>
    <t>Шаровой кран JiP Premium DN250 PN25, FG, FF + Электропривод AUMA NORM SQ 14.2, 3ф*380В, F16</t>
  </si>
  <si>
    <t>Шаровой кран JiP Premium DN300 PN25, FG, FF + Электропривод AUMA NORM SA 07.6/GS 125.3, 3ф*380В, F16</t>
  </si>
  <si>
    <t>Шаровой кран JiP Premium DN350 PN25, FG, FF + Электропривод AUMA NORM SA 07.6/GS 125.3, 3ф*380В, F16</t>
  </si>
  <si>
    <t>Шаровой кран JiP Premium DN400 PN25, FG, FF + Электропривод AUMA NORM SA 07.6/GS 160.3, 3ф*380В, F25</t>
  </si>
  <si>
    <t>Шаровой кран JiP Premium DN500 PN25, FG, FF + Электропривод AUMA NORM SA 10.2/GS 160.3, 3ф*380В, F25</t>
  </si>
  <si>
    <t>Шаровой кран JiP Premium DN65 PN25, FG, WW + Электропривод AUMA MATIC SQ 05.2 с блоком управления АМ 01.1, 3ф*380В, F07</t>
  </si>
  <si>
    <t>Шаровой кран JiP Premium DN80 PN25, FG, WW + Электропривод AUMA MATIC SQ 05.2 с блоком управления АМ 01.1, 3ф*380В, F07</t>
  </si>
  <si>
    <t>Шаровой кран JiP Premium DN100 PN25, FG, WW + Электропривод AUMA MATIC SQ 07.2 с блоком управления АМ 01.1, 3ф*380В, F07</t>
  </si>
  <si>
    <t>Шаровой кран JiP Premium DN125 PN25, FG, WW + Электропривод AUMA MATIC SQ 10.2 с блоком управления АМ 01.1, 3ф*380В, F10/12</t>
  </si>
  <si>
    <t>Шаровой кран JiP Premium DN150 PN25, FG, WW + Электропривод AUMA MATIC SQ 10.2 с блоком управления АМ 01.1, 3ф*380В, F10/12</t>
  </si>
  <si>
    <t>Шаровой кран JiP Premium DN200 PN25, FG, WW + Электропривод AUMA MATIC SQ 10.2 с блоком управления АМ 01.1, 3ф*380В, F10/12</t>
  </si>
  <si>
    <t>Шаровой кран JiP Premium DN250 PN25, FG, WW + Электропривод AUMA MATIC SQ 14.2 с блоком управления АМ 01.1, 3ф*380В, F16</t>
  </si>
  <si>
    <t>Шаровой кран JiP Premium DN300 PN25, FG, WW + Электропривод AUMA MATIC SA 07.6/GS 125.3 с блоком управления АМ 01.1, 3ф*380В, F16</t>
  </si>
  <si>
    <t>Шаровой кран JiP Premium DN350 PN25, FG, WW + Электропривод AUMA MATIC SA 07.6/GS 125.3 с блоком управления АМ 01.1, 3ф*380В, F16</t>
  </si>
  <si>
    <t>Шаровой кран JiP Premium DN400 PN25, FG, WW + Электропривод AUMA MATIC SA 07.6/GS 160.3 с блоком управления АМ 01.1, 3ф*380В, F25</t>
  </si>
  <si>
    <t>Шаровой кран JiP Premium DN500 PN25, FG, WW + Электропривод AUMA MATIC SA 10.2/GS 160.3 с блоком управления АМ 01.1, 3ф*380В, F25</t>
  </si>
  <si>
    <t>Шаровой кран JiP Premium DN600 PN25, FG, WW + Электропривод AUMA MATIC SA 10.2/GS 160.3 с блоком управления АМ 01.1, 3ф*380В, F25</t>
  </si>
  <si>
    <t>Шаровой кран JiP Premium DN65 PN16, FG, FF + Электропривод AUMA MATIC SQ 05.2 с блоком управления АМ 01.1, 3ф*380В, F07</t>
  </si>
  <si>
    <t>Шаровой кран JiP Premium DN80 PN16, FG, FF + Электропривод AUMA MATIC SQ 05.2 с блоком управления АМ 01.1, 3ф*380В, F07</t>
  </si>
  <si>
    <t>Шаровой кран JiP Premium DN100 PN16, FG, FF + Электропривод AUMA MATIC SQ 07.2 с блоком управления АМ 01.1, 3ф*380В, F07</t>
  </si>
  <si>
    <t>Шаровой кран JiP Premium DN125 PN16, FG, FF + Электропривод AUMA MATIC SQ 10.2 с блоком управления АМ 01.1, 3ф*380В, F10/12</t>
  </si>
  <si>
    <t>Шаровой кран JiP Premium DN150 PN16, FG, FF + Электропривод AUMA MATIC SQ 10.2 с блоком управления АМ 01.1, 3ф*380В, F10/12</t>
  </si>
  <si>
    <t>Шаровой кран JiP Premium DN200 PN16, FG, FF + Электропривод AUMA MATIC SQ 10.2 с блоком управления АМ 01.1, 3ф*380В, F10/12</t>
  </si>
  <si>
    <t>Шаровой кран JiP Premium DN250 PN16, FG, FF + Электропривод AUMA MATIC SQ 14.2 с блоком управления АМ 01.1, 3ф*380В, F16</t>
  </si>
  <si>
    <t>Шаровой кран JiP Premium DN300 PN16, FG, FF + Электропривод AUMA MATIC SA 07.6/GS 125.3 с блоком управления АМ 01.1, 3ф*380В, F16</t>
  </si>
  <si>
    <t>Шаровой кран JiP Premium DN350 PN16, FG, FF + Электропривод AUMA MATIC SA 07.6/GS 125.3 с блоком управления АМ 01.1, 3ф*380В, F16</t>
  </si>
  <si>
    <t>Шаровой кран JiP Premium DN400 PN16, FG, FF + Электропривод AUMA MATIC SA 07.6/GS 160.3 с блоком управления АМ 01.1, 3ф*380В, F25</t>
  </si>
  <si>
    <t>Шаровой кран JiP Premium DN500 PN16, FG, FF + Электропривод AUMA MATIC SA 10.2/GS 160.3 с блоком управления АМ 01.1, 3ф*380В, F25</t>
  </si>
  <si>
    <t>Шаровой кран JiP Premium DN65 PN25, FG, FF + Электропривод AUMA MATIC SQ 05.2 с блоком управления АМ 01.1, 3ф*380В, F07</t>
  </si>
  <si>
    <t>Шаровой кран JiP Premium DN80 PN25, FG, FF + Электропривод AUMA MATIC SQ 05.2 с блоком управления АМ 01.1, 3ф*380В, F07</t>
  </si>
  <si>
    <t>Шаровой кран JiP Premium DN100 PN25, FG, FF + Электропривод AUMA MATIC SQ 07.2 с блоком управления АМ 01.1, 3ф*380В, F07</t>
  </si>
  <si>
    <t>Шаровой кран JiP Premium DN125 PN25, FG, FF + Электропривод AUMA MATIC SQ 10.2 с блоком управления АМ 01.1, 3ф*380В, F10/12</t>
  </si>
  <si>
    <t>Шаровой кран JiP Premium DN150 PN25, FG, FF + Электропривод AUMA MATIC SQ 10.2 с блоком управления АМ 01.1, 3ф*380В, F10/12</t>
  </si>
  <si>
    <t>Шаровой кран JiP Premium DN200 PN25, FG, FF + Электропривод AUMA MATIC SQ 10.2 с блоком управления АМ 01.1, 3ф*380В, F10/12</t>
  </si>
  <si>
    <t>Шаровой кран JiP Premium DN250 PN25, FG, FF + Электропривод AUMA MATIC SQ 14.2 с блоком управления АМ 01.1, 3ф*380В, F16</t>
  </si>
  <si>
    <t>Шаровой кран JiP Premium DN300 PN25, FG, FF + Электропривод AUMA MATIC SA 07.6/GS 125.3 с блоком управления АМ 01.1, 3ф*380В, F16</t>
  </si>
  <si>
    <t>Шаровой кран JiP Premium DN350 PN25, FG, FF + Электропривод AUMA MATIC SA 07.6/GS 125.3 с блоком управления АМ 01.1, 3ф*380В, F16</t>
  </si>
  <si>
    <t>Шаровой кран JiP Premium DN400 PN25, FG, FF + Электропривод AUMA MATIC SA 07.6/GS 160.3 с блоком управления АМ 01.1, 3ф*380В, F25</t>
  </si>
  <si>
    <t>Шаровой кран JiP Premium DN500 PN25, FG, FF + Электропривод AUMA MATIC SA 10.2/GS 160.3 с блоком управления АМ 01.1, 3ф*380В, F25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</si>
</sst>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0">
    <font>
      <sz val="10"/>
      <name val="Arial Cyr"/>
      <charset val="204"/>
    </font>
    <font>
      <sz val="11"/>
      <color theme="1"/>
      <name val="Myriad"/>
      <family val="2"/>
      <charset val="204"/>
    </font>
    <font>
      <sz val="11"/>
      <color theme="1"/>
      <name val="Myriad"/>
      <family val="2"/>
      <charset val="204"/>
    </font>
    <font>
      <sz val="11"/>
      <color theme="1"/>
      <name val="Myriad"/>
      <family val="2"/>
      <charset val="204"/>
    </font>
    <font>
      <sz val="11"/>
      <color theme="1"/>
      <name val="Myriad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vertAlign val="superscript"/>
      <sz val="10"/>
      <name val="Arial Cyr"/>
      <charset val="204"/>
    </font>
    <font>
      <b/>
      <vertAlign val="superscript"/>
      <sz val="10"/>
      <name val="Arial"/>
      <family val="2"/>
      <charset val="204"/>
    </font>
    <font>
      <b/>
      <vertAlign val="subscript"/>
      <sz val="10"/>
      <name val="Arial Cyr"/>
      <charset val="204"/>
    </font>
    <font>
      <vertAlign val="subscript"/>
      <sz val="10"/>
      <name val="Arial"/>
      <family val="2"/>
      <charset val="204"/>
    </font>
    <font>
      <b/>
      <vertAlign val="subscript"/>
      <sz val="10"/>
      <name val="Arial"/>
      <family val="2"/>
      <charset val="204"/>
    </font>
    <font>
      <b/>
      <vertAlign val="subscript"/>
      <sz val="10"/>
      <color indexed="8"/>
      <name val="Arial"/>
      <family val="2"/>
      <charset val="204"/>
    </font>
    <font>
      <vertAlign val="superscript"/>
      <sz val="10"/>
      <name val="Arial"/>
      <family val="2"/>
      <charset val="204"/>
    </font>
    <font>
      <b/>
      <sz val="14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Myriad"/>
      <family val="2"/>
      <charset val="204"/>
    </font>
    <font>
      <b/>
      <sz val="13"/>
      <color theme="3"/>
      <name val="Myriad"/>
      <family val="2"/>
      <charset val="204"/>
    </font>
    <font>
      <b/>
      <sz val="11"/>
      <color theme="3"/>
      <name val="Myriad"/>
      <family val="2"/>
      <charset val="204"/>
    </font>
    <font>
      <sz val="11"/>
      <color rgb="FF006100"/>
      <name val="Myriad"/>
      <family val="2"/>
      <charset val="204"/>
    </font>
    <font>
      <sz val="11"/>
      <color rgb="FF9C0006"/>
      <name val="Myriad"/>
      <family val="2"/>
      <charset val="204"/>
    </font>
    <font>
      <sz val="11"/>
      <color rgb="FF9C6500"/>
      <name val="Myriad"/>
      <family val="2"/>
      <charset val="204"/>
    </font>
    <font>
      <sz val="11"/>
      <color rgb="FF3F3F76"/>
      <name val="Myriad"/>
      <family val="2"/>
      <charset val="204"/>
    </font>
    <font>
      <b/>
      <sz val="11"/>
      <color rgb="FF3F3F3F"/>
      <name val="Myriad"/>
      <family val="2"/>
      <charset val="204"/>
    </font>
    <font>
      <b/>
      <sz val="11"/>
      <color rgb="FFFA7D00"/>
      <name val="Myriad"/>
      <family val="2"/>
      <charset val="204"/>
    </font>
    <font>
      <sz val="11"/>
      <color rgb="FFFA7D00"/>
      <name val="Myriad"/>
      <family val="2"/>
      <charset val="204"/>
    </font>
    <font>
      <b/>
      <sz val="11"/>
      <color theme="0"/>
      <name val="Myriad"/>
      <family val="2"/>
      <charset val="204"/>
    </font>
    <font>
      <sz val="11"/>
      <color rgb="FFFF0000"/>
      <name val="Myriad"/>
      <family val="2"/>
      <charset val="204"/>
    </font>
    <font>
      <i/>
      <sz val="11"/>
      <color rgb="FF7F7F7F"/>
      <name val="Myriad"/>
      <family val="2"/>
      <charset val="204"/>
    </font>
    <font>
      <b/>
      <sz val="11"/>
      <color theme="1"/>
      <name val="Myriad"/>
      <family val="2"/>
      <charset val="204"/>
    </font>
    <font>
      <sz val="11"/>
      <color theme="0"/>
      <name val="Myriad"/>
      <family val="2"/>
      <charset val="204"/>
    </font>
    <font>
      <b/>
      <i/>
      <sz val="10"/>
      <color rgb="FFFF0000"/>
      <name val="Arial Cyr"/>
      <charset val="204"/>
    </font>
    <font>
      <sz val="10"/>
      <color rgb="FF000000"/>
      <name val="Arial Cyr"/>
      <charset val="204"/>
    </font>
    <font>
      <b/>
      <i/>
      <sz val="12"/>
      <color rgb="FF000000"/>
      <name val="Arial Cyr"/>
      <charset val="204"/>
    </font>
    <font>
      <u/>
      <sz val="10"/>
      <color theme="10"/>
      <name val="Arial Cyr"/>
      <charset val="204"/>
    </font>
    <font>
      <b/>
      <u/>
      <sz val="10"/>
      <color theme="10"/>
      <name val="Arial Cyr"/>
      <charset val="204"/>
    </font>
    <font>
      <vertAlign val="superscript"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38"/>
    </font>
    <font>
      <b/>
      <sz val="14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0"/>
      <name val="Arial Cyr"/>
      <charset val="204"/>
    </font>
    <font>
      <b/>
      <sz val="10"/>
      <color theme="10"/>
      <name val="Arial"/>
      <family val="2"/>
      <charset val="204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5">
    <xf numFmtId="0" fontId="0" fillId="0" borderId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12" applyNumberFormat="0" applyAlignment="0" applyProtection="0"/>
    <xf numFmtId="0" fontId="28" fillId="7" borderId="13" applyNumberFormat="0" applyAlignment="0" applyProtection="0"/>
    <xf numFmtId="0" fontId="29" fillId="7" borderId="12" applyNumberFormat="0" applyAlignment="0" applyProtection="0"/>
    <xf numFmtId="0" fontId="30" fillId="0" borderId="14" applyNumberFormat="0" applyFill="0" applyAlignment="0" applyProtection="0"/>
    <xf numFmtId="0" fontId="31" fillId="8" borderId="15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35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39" fillId="0" borderId="0" applyNumberFormat="0" applyFill="0" applyBorder="0" applyAlignment="0" applyProtection="0"/>
    <xf numFmtId="3" fontId="5" fillId="2" borderId="1">
      <alignment horizontal="right" vertical="center"/>
      <protection hidden="1"/>
    </xf>
    <xf numFmtId="0" fontId="10" fillId="33" borderId="1">
      <alignment horizontal="center" vertical="center" wrapText="1"/>
    </xf>
    <xf numFmtId="0" fontId="44" fillId="0" borderId="0"/>
    <xf numFmtId="0" fontId="5" fillId="0" borderId="0"/>
  </cellStyleXfs>
  <cellXfs count="33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/>
    <xf numFmtId="0" fontId="9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/>
    <xf numFmtId="2" fontId="0" fillId="0" borderId="0" xfId="0" applyNumberFormat="1"/>
    <xf numFmtId="2" fontId="0" fillId="0" borderId="0" xfId="0" applyNumberFormat="1"/>
    <xf numFmtId="2" fontId="0" fillId="0" borderId="0" xfId="0" applyNumberFormat="1"/>
    <xf numFmtId="49" fontId="0" fillId="0" borderId="1" xfId="0" applyNumberFormat="1" applyBorder="1" applyAlignment="1">
      <alignment horizontal="center"/>
    </xf>
    <xf numFmtId="0" fontId="0" fillId="0" borderId="0" xfId="0"/>
    <xf numFmtId="0" fontId="0" fillId="2" borderId="1" xfId="0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0" xfId="0"/>
    <xf numFmtId="0" fontId="0" fillId="0" borderId="0" xfId="0" applyFont="1" applyFill="1"/>
    <xf numFmtId="9" fontId="0" fillId="0" borderId="0" xfId="1" applyFont="1"/>
    <xf numFmtId="9" fontId="0" fillId="0" borderId="0" xfId="0" applyNumberFormat="1"/>
    <xf numFmtId="164" fontId="0" fillId="0" borderId="0" xfId="0" applyNumberFormat="1"/>
    <xf numFmtId="1" fontId="9" fillId="0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left" vertical="center" wrapText="1"/>
    </xf>
    <xf numFmtId="1" fontId="9" fillId="2" borderId="0" xfId="0" applyNumberFormat="1" applyFont="1" applyFill="1" applyBorder="1" applyAlignment="1">
      <alignment horizontal="right"/>
    </xf>
    <xf numFmtId="0" fontId="0" fillId="2" borderId="0" xfId="0" applyFill="1"/>
    <xf numFmtId="0" fontId="40" fillId="2" borderId="1" xfId="70" applyFont="1" applyFill="1" applyBorder="1" applyAlignment="1">
      <alignment horizontal="center"/>
    </xf>
    <xf numFmtId="164" fontId="0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2" fontId="9" fillId="2" borderId="0" xfId="0" applyNumberFormat="1" applyFont="1" applyFill="1" applyBorder="1" applyAlignment="1">
      <alignment horizontal="right"/>
    </xf>
    <xf numFmtId="0" fontId="36" fillId="2" borderId="0" xfId="0" applyFont="1" applyFill="1" applyBorder="1" applyAlignment="1"/>
    <xf numFmtId="0" fontId="6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5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0" xfId="0" applyNumberFormat="1" applyFill="1" applyBorder="1" applyAlignment="1">
      <alignment horizontal="center"/>
    </xf>
    <xf numFmtId="0" fontId="0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 vertical="center" wrapText="1"/>
    </xf>
    <xf numFmtId="1" fontId="0" fillId="2" borderId="0" xfId="0" applyNumberFormat="1" applyFill="1"/>
    <xf numFmtId="2" fontId="0" fillId="2" borderId="0" xfId="0" applyNumberFormat="1" applyFill="1"/>
    <xf numFmtId="0" fontId="40" fillId="0" borderId="1" xfId="70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 applyAlignment="1">
      <alignment horizontal="left"/>
    </xf>
    <xf numFmtId="0" fontId="10" fillId="0" borderId="2" xfId="0" applyFont="1" applyFill="1" applyBorder="1"/>
    <xf numFmtId="0" fontId="11" fillId="0" borderId="2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/>
    <xf numFmtId="0" fontId="0" fillId="2" borderId="1" xfId="0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1" fillId="2" borderId="6" xfId="0" applyFont="1" applyFill="1" applyBorder="1" applyAlignment="1">
      <alignment horizontal="left" vertical="center"/>
    </xf>
    <xf numFmtId="0" fontId="0" fillId="0" borderId="0" xfId="0"/>
    <xf numFmtId="0" fontId="6" fillId="0" borderId="8" xfId="0" applyFont="1" applyBorder="1" applyAlignment="1"/>
    <xf numFmtId="0" fontId="6" fillId="2" borderId="0" xfId="0" applyFont="1" applyFill="1" applyBorder="1" applyAlignment="1">
      <alignment vertical="center"/>
    </xf>
    <xf numFmtId="0" fontId="6" fillId="2" borderId="0" xfId="0" applyFont="1" applyFill="1"/>
    <xf numFmtId="0" fontId="19" fillId="0" borderId="0" xfId="0" applyFont="1" applyAlignment="1">
      <alignment vertical="center"/>
    </xf>
    <xf numFmtId="0" fontId="6" fillId="2" borderId="8" xfId="0" applyFont="1" applyFill="1" applyBorder="1" applyAlignment="1">
      <alignment horizontal="left"/>
    </xf>
    <xf numFmtId="0" fontId="6" fillId="0" borderId="8" xfId="0" applyFont="1" applyBorder="1"/>
    <xf numFmtId="0" fontId="6" fillId="0" borderId="0" xfId="0" applyFont="1" applyBorder="1"/>
    <xf numFmtId="0" fontId="6" fillId="2" borderId="5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2" fontId="0" fillId="0" borderId="1" xfId="0" applyNumberFormat="1" applyFont="1" applyFill="1" applyBorder="1"/>
    <xf numFmtId="4" fontId="0" fillId="0" borderId="1" xfId="0" applyNumberFormat="1" applyFont="1" applyFill="1" applyBorder="1"/>
    <xf numFmtId="0" fontId="6" fillId="0" borderId="1" xfId="0" applyFont="1" applyFill="1" applyBorder="1" applyAlignment="1">
      <alignment vertical="center" wrapText="1"/>
    </xf>
    <xf numFmtId="4" fontId="9" fillId="0" borderId="1" xfId="0" applyNumberFormat="1" applyFont="1" applyFill="1" applyBorder="1"/>
    <xf numFmtId="0" fontId="11" fillId="0" borderId="7" xfId="0" applyFont="1" applyFill="1" applyBorder="1" applyAlignment="1">
      <alignment horizontal="left" vertical="center" wrapText="1"/>
    </xf>
    <xf numFmtId="2" fontId="0" fillId="0" borderId="1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4" fontId="0" fillId="0" borderId="1" xfId="0" applyNumberFormat="1" applyFont="1" applyFill="1" applyBorder="1" applyAlignment="1">
      <alignment horizontal="right"/>
    </xf>
    <xf numFmtId="4" fontId="0" fillId="0" borderId="5" xfId="0" applyNumberFormat="1" applyFont="1" applyFill="1" applyBorder="1" applyAlignment="1">
      <alignment horizontal="right"/>
    </xf>
    <xf numFmtId="4" fontId="0" fillId="0" borderId="0" xfId="0" applyNumberFormat="1" applyFont="1" applyFill="1" applyBorder="1" applyAlignment="1">
      <alignment horizontal="right"/>
    </xf>
    <xf numFmtId="0" fontId="6" fillId="0" borderId="0" xfId="0" applyFont="1" applyFill="1" applyBorder="1"/>
    <xf numFmtId="0" fontId="41" fillId="0" borderId="0" xfId="0" applyFont="1" applyFill="1" applyAlignment="1">
      <alignment horizontal="left" vertical="center" wrapText="1"/>
    </xf>
    <xf numFmtId="0" fontId="6" fillId="0" borderId="6" xfId="0" applyFont="1" applyFill="1" applyBorder="1" applyAlignment="1">
      <alignment vertical="top" wrapText="1"/>
    </xf>
    <xf numFmtId="0" fontId="6" fillId="0" borderId="7" xfId="0" applyFont="1" applyFill="1" applyBorder="1" applyAlignment="1">
      <alignment vertical="top" wrapText="1"/>
    </xf>
    <xf numFmtId="0" fontId="6" fillId="2" borderId="0" xfId="0" applyFont="1" applyFill="1"/>
    <xf numFmtId="0" fontId="6" fillId="2" borderId="6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2" borderId="7" xfId="0" applyFont="1" applyFill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2" borderId="7" xfId="0" applyFont="1" applyFill="1" applyBorder="1"/>
    <xf numFmtId="0" fontId="6" fillId="0" borderId="2" xfId="0" applyFont="1" applyBorder="1"/>
    <xf numFmtId="0" fontId="6" fillId="0" borderId="6" xfId="0" applyFont="1" applyBorder="1"/>
    <xf numFmtId="0" fontId="6" fillId="0" borderId="7" xfId="0" applyFont="1" applyBorder="1"/>
    <xf numFmtId="0" fontId="6" fillId="0" borderId="6" xfId="0" applyFont="1" applyFill="1" applyBorder="1" applyAlignment="1">
      <alignment vertical="center" wrapText="1"/>
    </xf>
    <xf numFmtId="0" fontId="41" fillId="2" borderId="0" xfId="0" applyFont="1" applyFill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2" xfId="0" applyFont="1" applyFill="1" applyBorder="1"/>
    <xf numFmtId="0" fontId="6" fillId="0" borderId="6" xfId="0" applyFont="1" applyFill="1" applyBorder="1"/>
    <xf numFmtId="0" fontId="6" fillId="0" borderId="7" xfId="0" applyFont="1" applyFill="1" applyBorder="1"/>
    <xf numFmtId="0" fontId="11" fillId="0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0" borderId="0" xfId="0" applyFont="1"/>
    <xf numFmtId="0" fontId="0" fillId="0" borderId="0" xfId="0"/>
    <xf numFmtId="0" fontId="37" fillId="2" borderId="0" xfId="0" applyFont="1" applyFill="1" applyAlignment="1">
      <alignment horizontal="left"/>
    </xf>
    <xf numFmtId="0" fontId="38" fillId="2" borderId="0" xfId="0" applyFont="1" applyFill="1" applyAlignment="1"/>
    <xf numFmtId="0" fontId="6" fillId="2" borderId="6" xfId="0" applyFont="1" applyFill="1" applyBorder="1" applyAlignment="1">
      <alignment vertical="top" wrapText="1"/>
    </xf>
    <xf numFmtId="0" fontId="0" fillId="2" borderId="1" xfId="0" applyFill="1" applyBorder="1" applyAlignment="1">
      <alignment horizontal="center"/>
    </xf>
    <xf numFmtId="0" fontId="6" fillId="2" borderId="6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/>
    </xf>
    <xf numFmtId="164" fontId="0" fillId="2" borderId="1" xfId="0" applyNumberFormat="1" applyFill="1" applyBorder="1" applyAlignment="1">
      <alignment horizontal="center"/>
    </xf>
    <xf numFmtId="0" fontId="5" fillId="0" borderId="0" xfId="74"/>
    <xf numFmtId="4" fontId="19" fillId="0" borderId="0" xfId="0" applyNumberFormat="1" applyFont="1" applyFill="1" applyAlignment="1">
      <alignment vertical="center"/>
    </xf>
    <xf numFmtId="4" fontId="0" fillId="0" borderId="0" xfId="0" applyNumberFormat="1" applyFill="1"/>
    <xf numFmtId="4" fontId="6" fillId="0" borderId="6" xfId="0" applyNumberFormat="1" applyFont="1" applyFill="1" applyBorder="1" applyAlignment="1">
      <alignment vertical="center"/>
    </xf>
    <xf numFmtId="4" fontId="6" fillId="0" borderId="7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6" xfId="0" applyNumberFormat="1" applyFont="1" applyFill="1" applyBorder="1" applyAlignment="1">
      <alignment horizontal="left" vertical="center" wrapText="1"/>
    </xf>
    <xf numFmtId="4" fontId="6" fillId="0" borderId="6" xfId="0" applyNumberFormat="1" applyFont="1" applyFill="1" applyBorder="1" applyAlignment="1">
      <alignment vertical="center" wrapText="1"/>
    </xf>
    <xf numFmtId="4" fontId="11" fillId="0" borderId="6" xfId="0" applyNumberFormat="1" applyFont="1" applyFill="1" applyBorder="1" applyAlignment="1">
      <alignment horizontal="left" vertical="center"/>
    </xf>
    <xf numFmtId="4" fontId="11" fillId="0" borderId="7" xfId="0" applyNumberFormat="1" applyFont="1" applyFill="1" applyBorder="1" applyAlignment="1">
      <alignment horizontal="left" vertical="center"/>
    </xf>
    <xf numFmtId="4" fontId="11" fillId="0" borderId="7" xfId="0" applyNumberFormat="1" applyFont="1" applyFill="1" applyBorder="1" applyAlignment="1">
      <alignment horizontal="left" vertical="center" wrapText="1"/>
    </xf>
    <xf numFmtId="4" fontId="0" fillId="0" borderId="7" xfId="0" applyNumberFormat="1" applyFill="1" applyBorder="1" applyAlignment="1">
      <alignment vertical="center"/>
    </xf>
    <xf numFmtId="4" fontId="9" fillId="0" borderId="0" xfId="0" applyNumberFormat="1" applyFont="1" applyFill="1" applyBorder="1" applyAlignment="1">
      <alignment horizontal="right"/>
    </xf>
    <xf numFmtId="4" fontId="0" fillId="0" borderId="0" xfId="0" applyNumberFormat="1" applyAlignment="1">
      <alignment vertical="center" wrapText="1"/>
    </xf>
    <xf numFmtId="4" fontId="6" fillId="0" borderId="0" xfId="0" applyNumberFormat="1" applyFont="1" applyFill="1"/>
    <xf numFmtId="4" fontId="6" fillId="0" borderId="8" xfId="0" applyNumberFormat="1" applyFont="1" applyFill="1" applyBorder="1"/>
    <xf numFmtId="4" fontId="6" fillId="0" borderId="6" xfId="0" applyNumberFormat="1" applyFont="1" applyFill="1" applyBorder="1" applyAlignment="1">
      <alignment horizontal="left" vertical="center" wrapText="1"/>
    </xf>
    <xf numFmtId="4" fontId="6" fillId="0" borderId="7" xfId="0" applyNumberFormat="1" applyFont="1" applyFill="1" applyBorder="1" applyAlignment="1">
      <alignment horizontal="left" vertical="center" wrapText="1"/>
    </xf>
    <xf numFmtId="4" fontId="6" fillId="0" borderId="7" xfId="0" applyNumberFormat="1" applyFont="1" applyFill="1" applyBorder="1" applyAlignment="1">
      <alignment vertical="center" wrapText="1"/>
    </xf>
    <xf numFmtId="4" fontId="0" fillId="0" borderId="1" xfId="0" applyNumberFormat="1" applyFont="1" applyFill="1" applyBorder="1" applyAlignment="1">
      <alignment vertical="center" wrapText="1"/>
    </xf>
    <xf numFmtId="4" fontId="36" fillId="0" borderId="0" xfId="0" applyNumberFormat="1" applyFont="1" applyFill="1" applyBorder="1" applyAlignment="1"/>
    <xf numFmtId="4" fontId="6" fillId="0" borderId="8" xfId="0" applyNumberFormat="1" applyFont="1" applyFill="1" applyBorder="1" applyAlignment="1">
      <alignment horizontal="left"/>
    </xf>
    <xf numFmtId="0" fontId="11" fillId="2" borderId="6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" fontId="0" fillId="0" borderId="0" xfId="0" applyNumberFormat="1" applyFill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4" fontId="0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0" xfId="0" applyNumberForma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horizontal="left" vertical="center"/>
    </xf>
    <xf numFmtId="0" fontId="6" fillId="0" borderId="8" xfId="0" applyFont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11" fillId="2" borderId="8" xfId="0" applyFont="1" applyFill="1" applyBorder="1" applyAlignment="1">
      <alignment horizontal="left" vertical="center"/>
    </xf>
    <xf numFmtId="4" fontId="11" fillId="2" borderId="8" xfId="0" applyNumberFormat="1" applyFont="1" applyFill="1" applyBorder="1" applyAlignment="1">
      <alignment horizontal="left" vertical="center"/>
    </xf>
    <xf numFmtId="4" fontId="0" fillId="0" borderId="0" xfId="0" applyNumberFormat="1" applyFill="1" applyAlignment="1">
      <alignment horizontal="center" vertical="center" wrapText="1"/>
    </xf>
    <xf numFmtId="0" fontId="0" fillId="2" borderId="0" xfId="0" applyFill="1" applyAlignment="1">
      <alignment vertical="center"/>
    </xf>
    <xf numFmtId="4" fontId="0" fillId="2" borderId="0" xfId="0" applyNumberFormat="1" applyFill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0" fontId="9" fillId="0" borderId="1" xfId="0" applyNumberFormat="1" applyFont="1" applyFill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2" fontId="0" fillId="0" borderId="0" xfId="0" applyNumberFormat="1" applyFill="1"/>
    <xf numFmtId="0" fontId="0" fillId="0" borderId="4" xfId="0" applyFill="1" applyBorder="1" applyAlignment="1">
      <alignment horizontal="center"/>
    </xf>
    <xf numFmtId="17" fontId="0" fillId="0" borderId="4" xfId="0" quotePrefix="1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NumberFormat="1" applyFont="1" applyFill="1" applyBorder="1" applyAlignment="1">
      <alignment horizontal="center"/>
    </xf>
    <xf numFmtId="164" fontId="0" fillId="0" borderId="4" xfId="0" applyNumberFormat="1" applyFont="1" applyFill="1" applyBorder="1" applyAlignment="1">
      <alignment horizontal="center"/>
    </xf>
    <xf numFmtId="0" fontId="6" fillId="0" borderId="18" xfId="0" applyFont="1" applyFill="1" applyBorder="1"/>
    <xf numFmtId="0" fontId="10" fillId="2" borderId="0" xfId="0" applyFont="1" applyFill="1" applyBorder="1"/>
    <xf numFmtId="0" fontId="10" fillId="0" borderId="7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/>
    </xf>
    <xf numFmtId="0" fontId="10" fillId="0" borderId="6" xfId="0" applyFont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9" fillId="0" borderId="0" xfId="0" applyFont="1"/>
    <xf numFmtId="0" fontId="9" fillId="0" borderId="0" xfId="0" applyFont="1" applyFill="1"/>
    <xf numFmtId="0" fontId="43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wrapText="1"/>
    </xf>
    <xf numFmtId="0" fontId="10" fillId="2" borderId="0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0" fillId="0" borderId="0" xfId="0" applyFont="1"/>
    <xf numFmtId="0" fontId="47" fillId="0" borderId="1" xfId="70" applyFont="1" applyFill="1" applyBorder="1" applyAlignment="1">
      <alignment horizontal="center" vertical="center"/>
    </xf>
    <xf numFmtId="0" fontId="47" fillId="0" borderId="0" xfId="70" applyFont="1" applyFill="1" applyBorder="1" applyAlignment="1">
      <alignment horizontal="center" vertical="center"/>
    </xf>
    <xf numFmtId="0" fontId="48" fillId="0" borderId="1" xfId="7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4" fontId="0" fillId="2" borderId="1" xfId="0" applyNumberFormat="1" applyFill="1" applyBorder="1" applyAlignment="1">
      <alignment vertical="center"/>
    </xf>
    <xf numFmtId="4" fontId="11" fillId="2" borderId="6" xfId="0" applyNumberFormat="1" applyFont="1" applyFill="1" applyBorder="1" applyAlignment="1">
      <alignment horizontal="left" vertical="center" wrapText="1"/>
    </xf>
    <xf numFmtId="4" fontId="0" fillId="2" borderId="6" xfId="0" applyNumberFormat="1" applyFill="1" applyBorder="1" applyAlignment="1">
      <alignment vertical="center"/>
    </xf>
    <xf numFmtId="4" fontId="9" fillId="2" borderId="1" xfId="0" applyNumberFormat="1" applyFont="1" applyFill="1" applyBorder="1" applyAlignment="1">
      <alignment horizontal="right" vertical="center"/>
    </xf>
    <xf numFmtId="4" fontId="10" fillId="2" borderId="6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vertical="center"/>
    </xf>
    <xf numFmtId="4" fontId="6" fillId="2" borderId="6" xfId="0" applyNumberFormat="1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vertical="center"/>
    </xf>
    <xf numFmtId="4" fontId="0" fillId="2" borderId="1" xfId="0" applyNumberFormat="1" applyFont="1" applyFill="1" applyBorder="1"/>
    <xf numFmtId="2" fontId="6" fillId="0" borderId="0" xfId="0" applyNumberFormat="1" applyFont="1" applyFill="1" applyBorder="1"/>
    <xf numFmtId="2" fontId="6" fillId="0" borderId="1" xfId="0" applyNumberFormat="1" applyFont="1" applyFill="1" applyBorder="1"/>
    <xf numFmtId="2" fontId="6" fillId="0" borderId="4" xfId="0" applyNumberFormat="1" applyFont="1" applyFill="1" applyBorder="1"/>
    <xf numFmtId="0" fontId="6" fillId="2" borderId="1" xfId="0" applyFont="1" applyFill="1" applyBorder="1"/>
    <xf numFmtId="0" fontId="6" fillId="2" borderId="7" xfId="0" applyFont="1" applyFill="1" applyBorder="1" applyAlignment="1">
      <alignment horizontal="left"/>
    </xf>
    <xf numFmtId="0" fontId="0" fillId="2" borderId="6" xfId="0" applyFill="1" applyBorder="1"/>
    <xf numFmtId="2" fontId="0" fillId="2" borderId="1" xfId="0" applyNumberFormat="1" applyFill="1" applyBorder="1" applyAlignment="1">
      <alignment horizontal="right" vertical="center"/>
    </xf>
    <xf numFmtId="2" fontId="9" fillId="2" borderId="1" xfId="0" applyNumberFormat="1" applyFont="1" applyFill="1" applyBorder="1" applyAlignment="1">
      <alignment horizontal="right"/>
    </xf>
    <xf numFmtId="0" fontId="10" fillId="2" borderId="1" xfId="0" applyFont="1" applyFill="1" applyBorder="1" applyAlignment="1">
      <alignment vertical="center" wrapText="1"/>
    </xf>
    <xf numFmtId="2" fontId="46" fillId="2" borderId="1" xfId="0" applyNumberFormat="1" applyFont="1" applyFill="1" applyBorder="1" applyAlignment="1">
      <alignment horizontal="right" vertical="center"/>
    </xf>
    <xf numFmtId="0" fontId="10" fillId="2" borderId="6" xfId="0" applyFont="1" applyFill="1" applyBorder="1" applyAlignment="1">
      <alignment wrapText="1"/>
    </xf>
    <xf numFmtId="4" fontId="43" fillId="2" borderId="1" xfId="0" applyNumberFormat="1" applyFont="1" applyFill="1" applyBorder="1" applyAlignment="1">
      <alignment horizontal="right" vertical="center"/>
    </xf>
    <xf numFmtId="4" fontId="6" fillId="2" borderId="0" xfId="0" applyNumberFormat="1" applyFont="1" applyFill="1" applyBorder="1" applyAlignment="1">
      <alignment horizontal="right" vertical="center" wrapText="1"/>
    </xf>
    <xf numFmtId="4" fontId="0" fillId="2" borderId="1" xfId="0" applyNumberFormat="1" applyFill="1" applyBorder="1" applyAlignment="1">
      <alignment horizontal="right" vertical="center"/>
    </xf>
    <xf numFmtId="0" fontId="47" fillId="0" borderId="3" xfId="7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6" fillId="2" borderId="18" xfId="0" applyFont="1" applyFill="1" applyBorder="1"/>
    <xf numFmtId="0" fontId="10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9" fillId="2" borderId="8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textRotation="90"/>
    </xf>
    <xf numFmtId="0" fontId="0" fillId="0" borderId="3" xfId="0" applyBorder="1" applyAlignment="1">
      <alignment textRotation="90"/>
    </xf>
    <xf numFmtId="0" fontId="9" fillId="0" borderId="3" xfId="0" applyFont="1" applyBorder="1" applyAlignment="1">
      <alignment horizontal="center" vertical="center" textRotation="90"/>
    </xf>
    <xf numFmtId="2" fontId="0" fillId="0" borderId="1" xfId="0" applyNumberFormat="1" applyFont="1" applyFill="1" applyBorder="1" applyAlignment="1">
      <alignment horizontal="right" vertical="center" wrapText="1"/>
    </xf>
    <xf numFmtId="2" fontId="0" fillId="0" borderId="1" xfId="0" applyNumberFormat="1" applyFill="1" applyBorder="1"/>
    <xf numFmtId="2" fontId="6" fillId="0" borderId="6" xfId="0" applyNumberFormat="1" applyFont="1" applyFill="1" applyBorder="1" applyAlignment="1">
      <alignment horizontal="left"/>
    </xf>
    <xf numFmtId="2" fontId="0" fillId="0" borderId="4" xfId="0" applyNumberFormat="1" applyFill="1" applyBorder="1"/>
    <xf numFmtId="2" fontId="6" fillId="0" borderId="6" xfId="0" applyNumberFormat="1" applyFont="1" applyFill="1" applyBorder="1"/>
    <xf numFmtId="0" fontId="6" fillId="34" borderId="1" xfId="0" applyFont="1" applyFill="1" applyBorder="1" applyAlignment="1">
      <alignment horizontal="center" vertical="center" wrapText="1"/>
    </xf>
    <xf numFmtId="0" fontId="6" fillId="35" borderId="1" xfId="0" applyFont="1" applyFill="1" applyBorder="1" applyAlignment="1">
      <alignment horizontal="center" vertical="center" wrapText="1"/>
    </xf>
    <xf numFmtId="0" fontId="10" fillId="35" borderId="1" xfId="72" applyFill="1">
      <alignment horizontal="center" vertical="center" wrapText="1"/>
    </xf>
    <xf numFmtId="0" fontId="6" fillId="35" borderId="3" xfId="0" applyFont="1" applyFill="1" applyBorder="1" applyAlignment="1">
      <alignment horizontal="center" vertical="center" wrapText="1"/>
    </xf>
    <xf numFmtId="0" fontId="10" fillId="35" borderId="1" xfId="72" applyFont="1" applyFill="1">
      <alignment horizontal="center" vertical="center" wrapText="1"/>
    </xf>
    <xf numFmtId="0" fontId="10" fillId="35" borderId="1" xfId="0" applyFont="1" applyFill="1" applyBorder="1" applyAlignment="1">
      <alignment horizontal="center" vertical="center" wrapText="1"/>
    </xf>
    <xf numFmtId="0" fontId="10" fillId="35" borderId="3" xfId="0" applyFont="1" applyFill="1" applyBorder="1" applyAlignment="1">
      <alignment horizontal="center" vertical="center" wrapText="1"/>
    </xf>
    <xf numFmtId="0" fontId="47" fillId="0" borderId="5" xfId="70" applyFont="1" applyFill="1" applyBorder="1" applyAlignment="1">
      <alignment horizontal="center" vertical="center"/>
    </xf>
    <xf numFmtId="4" fontId="0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" fontId="0" fillId="0" borderId="1" xfId="0" applyNumberFormat="1" applyFill="1" applyBorder="1" applyAlignment="1">
      <alignment vertical="center"/>
    </xf>
    <xf numFmtId="0" fontId="49" fillId="0" borderId="0" xfId="0" applyFont="1" applyFill="1" applyAlignment="1">
      <alignment vertical="center"/>
    </xf>
    <xf numFmtId="4" fontId="9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vertical="center"/>
    </xf>
    <xf numFmtId="4" fontId="10" fillId="0" borderId="6" xfId="0" applyNumberFormat="1" applyFont="1" applyFill="1" applyBorder="1" applyAlignment="1">
      <alignment vertical="center"/>
    </xf>
    <xf numFmtId="4" fontId="10" fillId="0" borderId="7" xfId="0" applyNumberFormat="1" applyFont="1" applyFill="1" applyBorder="1" applyAlignment="1">
      <alignment vertical="center"/>
    </xf>
    <xf numFmtId="0" fontId="10" fillId="35" borderId="1" xfId="72" applyFont="1" applyFill="1" applyAlignment="1">
      <alignment horizontal="center" vertical="center" wrapText="1"/>
    </xf>
    <xf numFmtId="0" fontId="10" fillId="35" borderId="1" xfId="72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right"/>
    </xf>
    <xf numFmtId="2" fontId="6" fillId="0" borderId="6" xfId="0" applyNumberFormat="1" applyFont="1" applyFill="1" applyBorder="1" applyAlignment="1">
      <alignment vertical="center"/>
    </xf>
    <xf numFmtId="2" fontId="0" fillId="0" borderId="1" xfId="0" applyNumberFormat="1" applyFill="1" applyBorder="1" applyAlignment="1">
      <alignment horizontal="right"/>
    </xf>
    <xf numFmtId="2" fontId="6" fillId="0" borderId="1" xfId="0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10" fillId="35" borderId="3" xfId="72" applyFont="1" applyFill="1" applyBorder="1">
      <alignment horizontal="center" vertical="center" wrapText="1"/>
    </xf>
    <xf numFmtId="0" fontId="10" fillId="35" borderId="3" xfId="72" applyFill="1" applyBorder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5" fillId="0" borderId="5" xfId="7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10" fillId="35" borderId="1" xfId="72" applyFill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2" fillId="2" borderId="0" xfId="0" applyFont="1" applyFill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0" fillId="0" borderId="2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0" fillId="0" borderId="2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2" borderId="2" xfId="0" applyFont="1" applyFill="1" applyBorder="1" applyAlignment="1">
      <alignment vertical="top" wrapText="1"/>
    </xf>
    <xf numFmtId="0" fontId="6" fillId="2" borderId="6" xfId="0" applyFont="1" applyFill="1" applyBorder="1" applyAlignment="1">
      <alignment vertical="top" wrapText="1"/>
    </xf>
    <xf numFmtId="0" fontId="37" fillId="2" borderId="0" xfId="0" applyFont="1" applyFill="1" applyAlignment="1">
      <alignment horizontal="left" wrapText="1"/>
    </xf>
  </cellXfs>
  <cellStyles count="75">
    <cellStyle name="20% — акцент1" xfId="19" builtinId="30" customBuiltin="1"/>
    <cellStyle name="20% — акцент2" xfId="23" builtinId="34" customBuiltin="1"/>
    <cellStyle name="20% - Акцент2 2" xfId="43"/>
    <cellStyle name="20% - Акцент2 3" xfId="53"/>
    <cellStyle name="20% - Акцент2 4" xfId="62"/>
    <cellStyle name="20% — акцент3" xfId="27" builtinId="38" customBuiltin="1"/>
    <cellStyle name="20% - Акцент3 2" xfId="45"/>
    <cellStyle name="20% - Акцент3 3" xfId="55"/>
    <cellStyle name="20% - Акцент3 4" xfId="64"/>
    <cellStyle name="20% — акцент4" xfId="31" builtinId="42" customBuiltin="1"/>
    <cellStyle name="20% - Акцент4 2" xfId="47"/>
    <cellStyle name="20% - Акцент4 3" xfId="57"/>
    <cellStyle name="20% - Акцент4 4" xfId="66"/>
    <cellStyle name="20% — акцент5" xfId="35" builtinId="46" customBuiltin="1"/>
    <cellStyle name="20% - Акцент5 2" xfId="49"/>
    <cellStyle name="20% - Акцент5 3" xfId="58"/>
    <cellStyle name="20% - Акцент5 4" xfId="67"/>
    <cellStyle name="20% — акцент6" xfId="39" builtinId="50" customBuiltin="1"/>
    <cellStyle name="20% - Акцент6 2" xfId="50"/>
    <cellStyle name="20% - Акцент6 3" xfId="60"/>
    <cellStyle name="20% - Акцент6 4" xfId="69"/>
    <cellStyle name="40% — акцент1" xfId="20" builtinId="31" customBuiltin="1"/>
    <cellStyle name="40% - Акцент1 2" xfId="42"/>
    <cellStyle name="40% - Акцент1 3" xfId="52"/>
    <cellStyle name="40% - Акцент1 4" xfId="61"/>
    <cellStyle name="40% — акцент2" xfId="24" builtinId="35" customBuiltin="1"/>
    <cellStyle name="40% - Акцент2 2" xfId="44"/>
    <cellStyle name="40% - Акцент2 3" xfId="54"/>
    <cellStyle name="40% - Акцент2 4" xfId="63"/>
    <cellStyle name="40% — акцент3" xfId="28" builtinId="39" customBuiltin="1"/>
    <cellStyle name="40% - Акцент3 2" xfId="46"/>
    <cellStyle name="40% - Акцент3 3" xfId="56"/>
    <cellStyle name="40% - Акцент3 4" xfId="65"/>
    <cellStyle name="40% — акцент4" xfId="32" builtinId="43" customBuiltin="1"/>
    <cellStyle name="40% - Акцент4 2" xfId="48"/>
    <cellStyle name="40% — акцент5" xfId="36" builtinId="47" customBuiltin="1"/>
    <cellStyle name="40% - Акцент5 3" xfId="59"/>
    <cellStyle name="40% - Акцент5 4" xfId="68"/>
    <cellStyle name="40% — акцент6" xfId="40" builtinId="51" customBuiltin="1"/>
    <cellStyle name="40% - Акцент6 2" xfId="5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ead" xfId="72"/>
    <cellStyle name="Normal 2" xfId="73"/>
    <cellStyle name="Normal 2 5" xfId="74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Гиперссылка" xfId="70" builtinId="8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7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/>
    <cellStyle name="Плохой" xfId="8" builtinId="27" customBuiltin="1"/>
    <cellStyle name="Пояснение" xfId="16" builtinId="53" customBuiltin="1"/>
    <cellStyle name="Процентный" xfId="1" builtinId="5"/>
    <cellStyle name="рубли" xfId="71"/>
    <cellStyle name="Связанная ячейка" xfId="13" builtinId="24" customBuiltin="1"/>
    <cellStyle name="Текст предупреждения" xfId="15" builtinId="11" customBuiltin="1"/>
    <cellStyle name="Хороший" xfId="7" builtinId="26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2CF452"/>
      <color rgb="FF3EE269"/>
      <color rgb="FF007A3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0F4CDB9-D163-4C0B-B0F4-D9B033C2C1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7180"/>
          <a:ext cx="190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9D533D3-1472-4F36-963C-B3BFCC204A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DA1DA5D-42E7-47AF-AD62-A240A82035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CFE52C-7484-463C-A9F8-465937A8FE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3022A5-FC51-4089-B94F-27CB602864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9F76D12-9AD6-4929-82EE-868A5DED81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BBEE6C6-8BAD-4F5F-8910-E70D47666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190500</xdr:colOff>
      <xdr:row>1</xdr:row>
      <xdr:rowOff>5715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1C20F09-8A40-4CF2-ACB4-2A905029C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"/>
          <a:ext cx="190500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1"/>
  <sheetViews>
    <sheetView zoomScaleNormal="100" workbookViewId="0">
      <selection activeCell="A2" sqref="A2:XFD2"/>
    </sheetView>
  </sheetViews>
  <sheetFormatPr defaultRowHeight="13.2"/>
  <cols>
    <col min="1" max="1" width="12.44140625" style="222" customWidth="1"/>
    <col min="2" max="2" width="19.33203125" style="192" customWidth="1"/>
    <col min="3" max="3" width="16.44140625" style="166" customWidth="1"/>
    <col min="4" max="4" width="15.33203125" style="166" customWidth="1"/>
    <col min="5" max="5" width="10.44140625" style="166" customWidth="1"/>
    <col min="6" max="6" width="10.88671875" style="166" customWidth="1"/>
    <col min="7" max="7" width="10.33203125" style="166" customWidth="1"/>
    <col min="8" max="8" width="15" style="166" customWidth="1"/>
    <col min="9" max="9" width="13.109375" style="167" customWidth="1"/>
    <col min="10" max="10" width="11.88671875" style="167" customWidth="1"/>
    <col min="11" max="11" width="3.109375" style="162" customWidth="1"/>
  </cols>
  <sheetData>
    <row r="1" spans="1:11" ht="17.399999999999999">
      <c r="A1" s="82" t="s">
        <v>33</v>
      </c>
      <c r="B1" s="191"/>
      <c r="C1" s="82"/>
      <c r="D1" s="82"/>
      <c r="E1" s="82"/>
      <c r="F1" s="82"/>
      <c r="G1" s="82"/>
      <c r="H1" s="82"/>
      <c r="I1" s="138"/>
      <c r="J1" s="138"/>
    </row>
    <row r="3" spans="1:11">
      <c r="A3" s="128" t="s">
        <v>34</v>
      </c>
    </row>
    <row r="5" spans="1:11">
      <c r="A5" s="128" t="s">
        <v>558</v>
      </c>
    </row>
    <row r="6" spans="1:11" ht="43.2">
      <c r="A6" s="276" t="s">
        <v>35</v>
      </c>
      <c r="B6" s="290" t="s">
        <v>36</v>
      </c>
      <c r="C6" s="273" t="s">
        <v>608</v>
      </c>
      <c r="D6" s="273" t="s">
        <v>606</v>
      </c>
      <c r="E6" s="273" t="s">
        <v>251</v>
      </c>
      <c r="F6" s="305" t="s">
        <v>38</v>
      </c>
      <c r="G6" s="305"/>
      <c r="H6" s="291" t="s">
        <v>39</v>
      </c>
      <c r="I6" s="272" t="s">
        <v>835</v>
      </c>
      <c r="J6" s="272" t="s">
        <v>836</v>
      </c>
      <c r="K6" s="264" t="s">
        <v>564</v>
      </c>
    </row>
    <row r="7" spans="1:11" ht="16.2" customHeight="1">
      <c r="A7" s="110" t="s">
        <v>460</v>
      </c>
      <c r="B7" s="193"/>
      <c r="C7" s="111"/>
      <c r="D7" s="111"/>
      <c r="E7" s="111"/>
      <c r="F7" s="111"/>
      <c r="G7" s="111"/>
      <c r="H7" s="111"/>
      <c r="I7" s="140"/>
      <c r="J7" s="141"/>
    </row>
    <row r="8" spans="1:11">
      <c r="A8" s="223" t="s">
        <v>461</v>
      </c>
      <c r="B8" s="173" t="s">
        <v>40</v>
      </c>
      <c r="C8" s="168">
        <v>15</v>
      </c>
      <c r="D8" s="168">
        <v>40</v>
      </c>
      <c r="E8" s="168">
        <v>11</v>
      </c>
      <c r="F8" s="303">
        <v>1</v>
      </c>
      <c r="G8" s="304"/>
      <c r="H8" s="169" t="s">
        <v>778</v>
      </c>
      <c r="I8" s="232">
        <v>38.9</v>
      </c>
      <c r="J8" s="170">
        <f>ROUND(I8*НДС!$A$1,2)</f>
        <v>46.68</v>
      </c>
      <c r="K8" s="164">
        <v>1</v>
      </c>
    </row>
    <row r="9" spans="1:11">
      <c r="A9" s="223" t="s">
        <v>462</v>
      </c>
      <c r="B9" s="173" t="s">
        <v>40</v>
      </c>
      <c r="C9" s="168">
        <v>20</v>
      </c>
      <c r="D9" s="168">
        <v>40</v>
      </c>
      <c r="E9" s="168">
        <v>15</v>
      </c>
      <c r="F9" s="303">
        <v>1</v>
      </c>
      <c r="G9" s="304"/>
      <c r="H9" s="169" t="s">
        <v>778</v>
      </c>
      <c r="I9" s="232">
        <v>38.9</v>
      </c>
      <c r="J9" s="170">
        <f>ROUND(I9*НДС!$A$1,2)</f>
        <v>46.68</v>
      </c>
      <c r="K9" s="164">
        <v>1</v>
      </c>
    </row>
    <row r="10" spans="1:11">
      <c r="A10" s="223" t="s">
        <v>463</v>
      </c>
      <c r="B10" s="173" t="s">
        <v>40</v>
      </c>
      <c r="C10" s="168">
        <v>25</v>
      </c>
      <c r="D10" s="168">
        <v>40</v>
      </c>
      <c r="E10" s="168">
        <v>34</v>
      </c>
      <c r="F10" s="303">
        <v>1</v>
      </c>
      <c r="G10" s="304"/>
      <c r="H10" s="169" t="s">
        <v>778</v>
      </c>
      <c r="I10" s="232">
        <v>42.89</v>
      </c>
      <c r="J10" s="170">
        <f>ROUND(I10*НДС!$A$1,2)</f>
        <v>51.47</v>
      </c>
      <c r="K10" s="164">
        <v>1</v>
      </c>
    </row>
    <row r="11" spans="1:11">
      <c r="A11" s="223" t="s">
        <v>464</v>
      </c>
      <c r="B11" s="173" t="s">
        <v>40</v>
      </c>
      <c r="C11" s="168">
        <v>32</v>
      </c>
      <c r="D11" s="168">
        <v>40</v>
      </c>
      <c r="E11" s="168">
        <v>52</v>
      </c>
      <c r="F11" s="303">
        <v>1</v>
      </c>
      <c r="G11" s="304"/>
      <c r="H11" s="169" t="s">
        <v>778</v>
      </c>
      <c r="I11" s="232">
        <v>46.62</v>
      </c>
      <c r="J11" s="170">
        <f>ROUND(I11*НДС!$A$1,2)</f>
        <v>55.94</v>
      </c>
      <c r="K11" s="164">
        <v>1</v>
      </c>
    </row>
    <row r="12" spans="1:11">
      <c r="A12" s="223" t="s">
        <v>465</v>
      </c>
      <c r="B12" s="173" t="s">
        <v>40</v>
      </c>
      <c r="C12" s="168">
        <v>40</v>
      </c>
      <c r="D12" s="168">
        <v>40</v>
      </c>
      <c r="E12" s="168">
        <v>96</v>
      </c>
      <c r="F12" s="303">
        <v>1</v>
      </c>
      <c r="G12" s="304"/>
      <c r="H12" s="169" t="s">
        <v>778</v>
      </c>
      <c r="I12" s="232">
        <v>63.46</v>
      </c>
      <c r="J12" s="170">
        <f>ROUND(I12*НДС!$A$1,2)</f>
        <v>76.150000000000006</v>
      </c>
      <c r="K12" s="164">
        <v>1</v>
      </c>
    </row>
    <row r="13" spans="1:11">
      <c r="A13" s="223" t="s">
        <v>466</v>
      </c>
      <c r="B13" s="173" t="s">
        <v>40</v>
      </c>
      <c r="C13" s="168">
        <v>50</v>
      </c>
      <c r="D13" s="168">
        <v>40</v>
      </c>
      <c r="E13" s="168">
        <v>184</v>
      </c>
      <c r="F13" s="303">
        <v>1</v>
      </c>
      <c r="G13" s="304"/>
      <c r="H13" s="169" t="s">
        <v>778</v>
      </c>
      <c r="I13" s="232">
        <v>71.319999999999993</v>
      </c>
      <c r="J13" s="170">
        <f>ROUND(I13*НДС!$A$1,2)</f>
        <v>85.58</v>
      </c>
      <c r="K13" s="164">
        <v>1</v>
      </c>
    </row>
    <row r="14" spans="1:11">
      <c r="A14" s="223" t="s">
        <v>467</v>
      </c>
      <c r="B14" s="173" t="s">
        <v>40</v>
      </c>
      <c r="C14" s="168">
        <v>65</v>
      </c>
      <c r="D14" s="168">
        <v>25</v>
      </c>
      <c r="E14" s="168">
        <v>200</v>
      </c>
      <c r="F14" s="303">
        <v>1</v>
      </c>
      <c r="G14" s="304"/>
      <c r="H14" s="171" t="s">
        <v>778</v>
      </c>
      <c r="I14" s="232">
        <v>115.44</v>
      </c>
      <c r="J14" s="170">
        <f>ROUND(I14*НДС!$A$1,2)</f>
        <v>138.53</v>
      </c>
      <c r="K14" s="164">
        <v>1</v>
      </c>
    </row>
    <row r="15" spans="1:11">
      <c r="A15" s="223" t="s">
        <v>468</v>
      </c>
      <c r="B15" s="173" t="s">
        <v>40</v>
      </c>
      <c r="C15" s="168">
        <v>80</v>
      </c>
      <c r="D15" s="168">
        <v>25</v>
      </c>
      <c r="E15" s="168">
        <v>470</v>
      </c>
      <c r="F15" s="303">
        <v>1</v>
      </c>
      <c r="G15" s="304"/>
      <c r="H15" s="171" t="s">
        <v>778</v>
      </c>
      <c r="I15" s="232">
        <v>155.74</v>
      </c>
      <c r="J15" s="170">
        <f>ROUND(I15*НДС!$A$1,2)</f>
        <v>186.89</v>
      </c>
      <c r="K15" s="164">
        <v>1</v>
      </c>
    </row>
    <row r="16" spans="1:11">
      <c r="A16" s="223" t="s">
        <v>484</v>
      </c>
      <c r="B16" s="173" t="s">
        <v>40</v>
      </c>
      <c r="C16" s="168">
        <v>100</v>
      </c>
      <c r="D16" s="168">
        <v>25</v>
      </c>
      <c r="E16" s="168">
        <v>640</v>
      </c>
      <c r="F16" s="303">
        <v>1</v>
      </c>
      <c r="G16" s="304"/>
      <c r="H16" s="171" t="s">
        <v>778</v>
      </c>
      <c r="I16" s="232">
        <v>196.77</v>
      </c>
      <c r="J16" s="170">
        <f>ROUND(I16*НДС!$A$1,2)</f>
        <v>236.12</v>
      </c>
      <c r="K16" s="164">
        <v>1</v>
      </c>
    </row>
    <row r="17" spans="1:11">
      <c r="A17" s="223" t="s">
        <v>485</v>
      </c>
      <c r="B17" s="173" t="s">
        <v>40</v>
      </c>
      <c r="C17" s="168">
        <v>125</v>
      </c>
      <c r="D17" s="168">
        <v>25</v>
      </c>
      <c r="E17" s="168">
        <v>1080</v>
      </c>
      <c r="F17" s="303">
        <v>1</v>
      </c>
      <c r="G17" s="304"/>
      <c r="H17" s="171" t="s">
        <v>778</v>
      </c>
      <c r="I17" s="232">
        <v>377.19</v>
      </c>
      <c r="J17" s="170">
        <f>ROUND(I17*НДС!$A$1,2)</f>
        <v>452.63</v>
      </c>
      <c r="K17" s="164">
        <v>1</v>
      </c>
    </row>
    <row r="18" spans="1:11">
      <c r="A18" s="223" t="s">
        <v>486</v>
      </c>
      <c r="B18" s="173" t="s">
        <v>40</v>
      </c>
      <c r="C18" s="168">
        <v>150</v>
      </c>
      <c r="D18" s="168">
        <v>25</v>
      </c>
      <c r="E18" s="168">
        <v>1900</v>
      </c>
      <c r="F18" s="303">
        <v>1</v>
      </c>
      <c r="G18" s="304"/>
      <c r="H18" s="171" t="s">
        <v>778</v>
      </c>
      <c r="I18" s="232">
        <v>582.91999999999996</v>
      </c>
      <c r="J18" s="170">
        <f>ROUND(I18*НДС!$A$1,2)</f>
        <v>699.5</v>
      </c>
      <c r="K18" s="164">
        <v>1</v>
      </c>
    </row>
    <row r="19" spans="1:11">
      <c r="A19" s="223" t="s">
        <v>609</v>
      </c>
      <c r="B19" s="173" t="s">
        <v>40</v>
      </c>
      <c r="C19" s="168">
        <v>200</v>
      </c>
      <c r="D19" s="168">
        <v>25</v>
      </c>
      <c r="E19" s="168">
        <v>2300</v>
      </c>
      <c r="F19" s="303">
        <v>1</v>
      </c>
      <c r="G19" s="304"/>
      <c r="H19" s="171" t="s">
        <v>778</v>
      </c>
      <c r="I19" s="232">
        <v>1135.93</v>
      </c>
      <c r="J19" s="170">
        <f>ROUND(I19*НДС!$A$1,2)</f>
        <v>1363.12</v>
      </c>
      <c r="K19" s="164">
        <v>1</v>
      </c>
    </row>
    <row r="20" spans="1:11" ht="18" customHeight="1">
      <c r="A20" s="73" t="s">
        <v>469</v>
      </c>
      <c r="B20" s="76"/>
      <c r="C20" s="74"/>
      <c r="D20" s="74"/>
      <c r="E20" s="74"/>
      <c r="F20" s="74"/>
      <c r="G20" s="74"/>
      <c r="H20" s="74"/>
      <c r="I20" s="234"/>
      <c r="J20" s="142"/>
      <c r="K20" s="164"/>
    </row>
    <row r="21" spans="1:11">
      <c r="A21" s="223" t="s">
        <v>487</v>
      </c>
      <c r="B21" s="173" t="s">
        <v>41</v>
      </c>
      <c r="C21" s="168">
        <v>150</v>
      </c>
      <c r="D21" s="168">
        <v>25</v>
      </c>
      <c r="E21" s="168">
        <v>1900</v>
      </c>
      <c r="F21" s="303">
        <v>1</v>
      </c>
      <c r="G21" s="304"/>
      <c r="H21" s="169" t="s">
        <v>778</v>
      </c>
      <c r="I21" s="232">
        <v>1041</v>
      </c>
      <c r="J21" s="170">
        <f>ROUND(I21*НДС!$A$1,2)</f>
        <v>1249.2</v>
      </c>
      <c r="K21" s="164">
        <v>1</v>
      </c>
    </row>
    <row r="22" spans="1:11">
      <c r="A22" s="223" t="s">
        <v>488</v>
      </c>
      <c r="B22" s="173" t="s">
        <v>41</v>
      </c>
      <c r="C22" s="168">
        <v>200</v>
      </c>
      <c r="D22" s="168">
        <v>25</v>
      </c>
      <c r="E22" s="168">
        <v>2300</v>
      </c>
      <c r="F22" s="303">
        <v>1</v>
      </c>
      <c r="G22" s="304"/>
      <c r="H22" s="169" t="s">
        <v>778</v>
      </c>
      <c r="I22" s="232">
        <v>1373.9</v>
      </c>
      <c r="J22" s="170">
        <f>ROUND(I22*НДС!$A$1,2)</f>
        <v>1648.68</v>
      </c>
      <c r="K22" s="164">
        <v>1</v>
      </c>
    </row>
    <row r="23" spans="1:11">
      <c r="A23" s="223" t="s">
        <v>489</v>
      </c>
      <c r="B23" s="173" t="s">
        <v>41</v>
      </c>
      <c r="C23" s="168">
        <v>250</v>
      </c>
      <c r="D23" s="168">
        <v>25</v>
      </c>
      <c r="E23" s="168">
        <v>5100</v>
      </c>
      <c r="F23" s="303">
        <v>1</v>
      </c>
      <c r="G23" s="304"/>
      <c r="H23" s="169" t="s">
        <v>778</v>
      </c>
      <c r="I23" s="232">
        <v>3444.52</v>
      </c>
      <c r="J23" s="170">
        <f>ROUND(I23*НДС!$A$1,2)</f>
        <v>4133.42</v>
      </c>
      <c r="K23" s="164">
        <v>1</v>
      </c>
    </row>
    <row r="24" spans="1:11">
      <c r="A24" s="223" t="s">
        <v>490</v>
      </c>
      <c r="B24" s="173" t="s">
        <v>41</v>
      </c>
      <c r="C24" s="168">
        <v>300</v>
      </c>
      <c r="D24" s="168">
        <v>25</v>
      </c>
      <c r="E24" s="168">
        <v>9100</v>
      </c>
      <c r="F24" s="303">
        <v>1</v>
      </c>
      <c r="G24" s="304"/>
      <c r="H24" s="169" t="s">
        <v>778</v>
      </c>
      <c r="I24" s="232">
        <v>5654.44</v>
      </c>
      <c r="J24" s="170">
        <f>ROUND(I24*НДС!$A$1,2)</f>
        <v>6785.33</v>
      </c>
      <c r="K24" s="164">
        <v>1</v>
      </c>
    </row>
    <row r="25" spans="1:11">
      <c r="A25" s="223" t="s">
        <v>491</v>
      </c>
      <c r="B25" s="173" t="s">
        <v>41</v>
      </c>
      <c r="C25" s="168">
        <v>350</v>
      </c>
      <c r="D25" s="168">
        <v>25</v>
      </c>
      <c r="E25" s="168">
        <v>7000</v>
      </c>
      <c r="F25" s="303">
        <v>1</v>
      </c>
      <c r="G25" s="304"/>
      <c r="H25" s="169" t="s">
        <v>778</v>
      </c>
      <c r="I25" s="232">
        <v>8661.3799999999992</v>
      </c>
      <c r="J25" s="170">
        <f>ROUND(I25*НДС!$A$1,2)</f>
        <v>10393.66</v>
      </c>
      <c r="K25" s="164">
        <v>3</v>
      </c>
    </row>
    <row r="26" spans="1:11">
      <c r="A26" s="223" t="s">
        <v>492</v>
      </c>
      <c r="B26" s="173" t="s">
        <v>41</v>
      </c>
      <c r="C26" s="168">
        <v>400</v>
      </c>
      <c r="D26" s="168">
        <v>25</v>
      </c>
      <c r="E26" s="172">
        <v>10400</v>
      </c>
      <c r="F26" s="303">
        <v>1</v>
      </c>
      <c r="G26" s="304"/>
      <c r="H26" s="169" t="s">
        <v>778</v>
      </c>
      <c r="I26" s="232">
        <v>14814.37</v>
      </c>
      <c r="J26" s="170">
        <f>ROUND(I26*НДС!$A$1,2)</f>
        <v>17777.240000000002</v>
      </c>
      <c r="K26" s="164">
        <v>3</v>
      </c>
    </row>
    <row r="27" spans="1:11">
      <c r="A27" s="223" t="s">
        <v>493</v>
      </c>
      <c r="B27" s="173" t="s">
        <v>41</v>
      </c>
      <c r="C27" s="168">
        <v>500</v>
      </c>
      <c r="D27" s="168">
        <v>25</v>
      </c>
      <c r="E27" s="172">
        <v>23700</v>
      </c>
      <c r="F27" s="303">
        <v>1</v>
      </c>
      <c r="G27" s="304"/>
      <c r="H27" s="169" t="s">
        <v>778</v>
      </c>
      <c r="I27" s="232">
        <v>27780.92</v>
      </c>
      <c r="J27" s="170">
        <f>ROUND(I27*НДС!$A$1,2)</f>
        <v>33337.1</v>
      </c>
      <c r="K27" s="164">
        <v>3</v>
      </c>
    </row>
    <row r="28" spans="1:11">
      <c r="A28" s="223" t="s">
        <v>494</v>
      </c>
      <c r="B28" s="173" t="s">
        <v>41</v>
      </c>
      <c r="C28" s="168">
        <v>600</v>
      </c>
      <c r="D28" s="168">
        <v>25</v>
      </c>
      <c r="E28" s="172">
        <v>14300</v>
      </c>
      <c r="F28" s="303">
        <v>1</v>
      </c>
      <c r="G28" s="304"/>
      <c r="H28" s="169" t="s">
        <v>778</v>
      </c>
      <c r="I28" s="232">
        <v>32681.19</v>
      </c>
      <c r="J28" s="170">
        <f>ROUND(I28*НДС!$A$1,2)</f>
        <v>39217.43</v>
      </c>
      <c r="K28" s="164">
        <v>3</v>
      </c>
    </row>
    <row r="29" spans="1:11" ht="17.25" customHeight="1">
      <c r="A29" s="67" t="s">
        <v>470</v>
      </c>
      <c r="B29" s="65"/>
      <c r="C29" s="68"/>
      <c r="D29" s="68"/>
      <c r="E29" s="68"/>
      <c r="F29" s="68"/>
      <c r="G29" s="68"/>
      <c r="H29" s="68"/>
      <c r="I29" s="233"/>
      <c r="J29" s="141"/>
      <c r="K29" s="164"/>
    </row>
    <row r="30" spans="1:11">
      <c r="A30" s="223" t="s">
        <v>471</v>
      </c>
      <c r="B30" s="173" t="s">
        <v>42</v>
      </c>
      <c r="C30" s="168">
        <v>15</v>
      </c>
      <c r="D30" s="168">
        <v>40</v>
      </c>
      <c r="E30" s="168">
        <v>11</v>
      </c>
      <c r="F30" s="303">
        <v>1</v>
      </c>
      <c r="G30" s="304"/>
      <c r="H30" s="169" t="s">
        <v>778</v>
      </c>
      <c r="I30" s="232">
        <v>64.510000000000005</v>
      </c>
      <c r="J30" s="170">
        <f>ROUND(I30*НДС!$A$1,2)</f>
        <v>77.41</v>
      </c>
      <c r="K30" s="164">
        <v>1</v>
      </c>
    </row>
    <row r="31" spans="1:11">
      <c r="A31" s="223" t="s">
        <v>472</v>
      </c>
      <c r="B31" s="173" t="s">
        <v>42</v>
      </c>
      <c r="C31" s="168">
        <v>20</v>
      </c>
      <c r="D31" s="168">
        <v>40</v>
      </c>
      <c r="E31" s="168">
        <v>15</v>
      </c>
      <c r="F31" s="303">
        <v>1</v>
      </c>
      <c r="G31" s="304"/>
      <c r="H31" s="169" t="s">
        <v>778</v>
      </c>
      <c r="I31" s="232">
        <v>73.94</v>
      </c>
      <c r="J31" s="170">
        <f>ROUND(I31*НДС!$A$1,2)</f>
        <v>88.73</v>
      </c>
      <c r="K31" s="164">
        <v>1</v>
      </c>
    </row>
    <row r="32" spans="1:11">
      <c r="A32" s="223" t="s">
        <v>473</v>
      </c>
      <c r="B32" s="173" t="s">
        <v>42</v>
      </c>
      <c r="C32" s="168">
        <v>25</v>
      </c>
      <c r="D32" s="168">
        <v>40</v>
      </c>
      <c r="E32" s="168">
        <v>34</v>
      </c>
      <c r="F32" s="303">
        <v>1</v>
      </c>
      <c r="G32" s="304"/>
      <c r="H32" s="169" t="s">
        <v>778</v>
      </c>
      <c r="I32" s="232">
        <v>76.040000000000006</v>
      </c>
      <c r="J32" s="170">
        <f>ROUND(I32*НДС!$A$1,2)</f>
        <v>91.25</v>
      </c>
      <c r="K32" s="164">
        <v>1</v>
      </c>
    </row>
    <row r="33" spans="1:11">
      <c r="A33" s="223" t="s">
        <v>474</v>
      </c>
      <c r="B33" s="173" t="s">
        <v>42</v>
      </c>
      <c r="C33" s="168">
        <v>32</v>
      </c>
      <c r="D33" s="168">
        <v>40</v>
      </c>
      <c r="E33" s="168">
        <v>52</v>
      </c>
      <c r="F33" s="303">
        <v>1</v>
      </c>
      <c r="G33" s="304"/>
      <c r="H33" s="169" t="s">
        <v>778</v>
      </c>
      <c r="I33" s="232">
        <v>82.87</v>
      </c>
      <c r="J33" s="170">
        <f>ROUND(I33*НДС!$A$1,2)</f>
        <v>99.44</v>
      </c>
      <c r="K33" s="164">
        <v>1</v>
      </c>
    </row>
    <row r="34" spans="1:11">
      <c r="A34" s="223" t="s">
        <v>475</v>
      </c>
      <c r="B34" s="173" t="s">
        <v>42</v>
      </c>
      <c r="C34" s="168">
        <v>40</v>
      </c>
      <c r="D34" s="168">
        <v>40</v>
      </c>
      <c r="E34" s="168">
        <v>96</v>
      </c>
      <c r="F34" s="303">
        <v>1</v>
      </c>
      <c r="G34" s="304"/>
      <c r="H34" s="169" t="s">
        <v>778</v>
      </c>
      <c r="I34" s="232">
        <v>115.12</v>
      </c>
      <c r="J34" s="170">
        <f>ROUND(I34*НДС!$A$1,2)</f>
        <v>138.13999999999999</v>
      </c>
      <c r="K34" s="164">
        <v>1</v>
      </c>
    </row>
    <row r="35" spans="1:11">
      <c r="A35" s="223" t="s">
        <v>476</v>
      </c>
      <c r="B35" s="173" t="s">
        <v>42</v>
      </c>
      <c r="C35" s="168">
        <v>50</v>
      </c>
      <c r="D35" s="168">
        <v>40</v>
      </c>
      <c r="E35" s="168">
        <v>184</v>
      </c>
      <c r="F35" s="303">
        <v>1</v>
      </c>
      <c r="G35" s="304"/>
      <c r="H35" s="169" t="s">
        <v>778</v>
      </c>
      <c r="I35" s="232">
        <v>129.82</v>
      </c>
      <c r="J35" s="170">
        <f>ROUND(I35*НДС!$A$1,2)</f>
        <v>155.78</v>
      </c>
      <c r="K35" s="164">
        <v>1</v>
      </c>
    </row>
    <row r="36" spans="1:11">
      <c r="A36" s="223" t="s">
        <v>477</v>
      </c>
      <c r="B36" s="173" t="s">
        <v>42</v>
      </c>
      <c r="C36" s="168">
        <v>65</v>
      </c>
      <c r="D36" s="168">
        <v>25</v>
      </c>
      <c r="E36" s="168">
        <v>200</v>
      </c>
      <c r="F36" s="303">
        <v>1</v>
      </c>
      <c r="G36" s="304"/>
      <c r="H36" s="169" t="s">
        <v>778</v>
      </c>
      <c r="I36" s="232">
        <v>182.38</v>
      </c>
      <c r="J36" s="170">
        <f>ROUND(I36*НДС!$A$1,2)</f>
        <v>218.86</v>
      </c>
      <c r="K36" s="164">
        <v>1</v>
      </c>
    </row>
    <row r="37" spans="1:11">
      <c r="A37" s="223" t="s">
        <v>478</v>
      </c>
      <c r="B37" s="173" t="s">
        <v>42</v>
      </c>
      <c r="C37" s="168">
        <v>80</v>
      </c>
      <c r="D37" s="168">
        <v>25</v>
      </c>
      <c r="E37" s="168">
        <v>470</v>
      </c>
      <c r="F37" s="303">
        <v>1</v>
      </c>
      <c r="G37" s="304"/>
      <c r="H37" s="169" t="s">
        <v>778</v>
      </c>
      <c r="I37" s="232">
        <v>224.19</v>
      </c>
      <c r="J37" s="170">
        <f>ROUND(I37*НДС!$A$1,2)</f>
        <v>269.02999999999997</v>
      </c>
      <c r="K37" s="164">
        <v>1</v>
      </c>
    </row>
    <row r="38" spans="1:11">
      <c r="A38" s="223" t="s">
        <v>479</v>
      </c>
      <c r="B38" s="173" t="s">
        <v>42</v>
      </c>
      <c r="C38" s="168">
        <v>100</v>
      </c>
      <c r="D38" s="168">
        <v>25</v>
      </c>
      <c r="E38" s="168">
        <v>640</v>
      </c>
      <c r="F38" s="303">
        <v>1</v>
      </c>
      <c r="G38" s="304"/>
      <c r="H38" s="169" t="s">
        <v>778</v>
      </c>
      <c r="I38" s="232">
        <v>319.27999999999997</v>
      </c>
      <c r="J38" s="170">
        <f>ROUND(I38*НДС!$A$1,2)</f>
        <v>383.14</v>
      </c>
      <c r="K38" s="164">
        <v>1</v>
      </c>
    </row>
    <row r="39" spans="1:11">
      <c r="A39" s="223" t="s">
        <v>495</v>
      </c>
      <c r="B39" s="173" t="s">
        <v>42</v>
      </c>
      <c r="C39" s="168">
        <v>125</v>
      </c>
      <c r="D39" s="168">
        <v>25</v>
      </c>
      <c r="E39" s="168">
        <v>1080</v>
      </c>
      <c r="F39" s="303">
        <v>1</v>
      </c>
      <c r="G39" s="304"/>
      <c r="H39" s="169" t="s">
        <v>778</v>
      </c>
      <c r="I39" s="232">
        <v>561.6</v>
      </c>
      <c r="J39" s="170">
        <f>ROUND(I39*НДС!$A$1,2)</f>
        <v>673.92</v>
      </c>
      <c r="K39" s="164">
        <v>1</v>
      </c>
    </row>
    <row r="40" spans="1:11">
      <c r="A40" s="223" t="s">
        <v>496</v>
      </c>
      <c r="B40" s="173" t="s">
        <v>42</v>
      </c>
      <c r="C40" s="168">
        <v>150</v>
      </c>
      <c r="D40" s="168">
        <v>25</v>
      </c>
      <c r="E40" s="168">
        <v>1900</v>
      </c>
      <c r="F40" s="303">
        <v>1</v>
      </c>
      <c r="G40" s="304"/>
      <c r="H40" s="169" t="s">
        <v>778</v>
      </c>
      <c r="I40" s="232">
        <v>927.84</v>
      </c>
      <c r="J40" s="170">
        <f>ROUND(I40*НДС!$A$1,2)</f>
        <v>1113.4100000000001</v>
      </c>
      <c r="K40" s="164">
        <v>1</v>
      </c>
    </row>
    <row r="41" spans="1:11">
      <c r="A41" s="223" t="s">
        <v>610</v>
      </c>
      <c r="B41" s="173" t="s">
        <v>42</v>
      </c>
      <c r="C41" s="168">
        <v>200</v>
      </c>
      <c r="D41" s="168">
        <v>25</v>
      </c>
      <c r="E41" s="168">
        <v>2300</v>
      </c>
      <c r="F41" s="303">
        <v>1</v>
      </c>
      <c r="G41" s="304"/>
      <c r="H41" s="169" t="s">
        <v>778</v>
      </c>
      <c r="I41" s="232">
        <v>1690.56</v>
      </c>
      <c r="J41" s="170">
        <f>ROUND(I41*НДС!$A$1,2)</f>
        <v>2028.67</v>
      </c>
      <c r="K41" s="164">
        <v>1</v>
      </c>
    </row>
    <row r="42" spans="1:11">
      <c r="A42" s="223" t="s">
        <v>703</v>
      </c>
      <c r="B42" s="173" t="s">
        <v>42</v>
      </c>
      <c r="C42" s="168">
        <v>200</v>
      </c>
      <c r="D42" s="168">
        <v>16</v>
      </c>
      <c r="E42" s="168">
        <v>2300</v>
      </c>
      <c r="F42" s="303">
        <v>1</v>
      </c>
      <c r="G42" s="304"/>
      <c r="H42" s="169" t="s">
        <v>778</v>
      </c>
      <c r="I42" s="232">
        <v>1187.3800000000001</v>
      </c>
      <c r="J42" s="170">
        <f>ROUND(I42*НДС!$A$1,2)</f>
        <v>1424.86</v>
      </c>
      <c r="K42" s="164">
        <v>1</v>
      </c>
    </row>
    <row r="43" spans="1:11" ht="20.25" customHeight="1">
      <c r="A43" s="67" t="s">
        <v>480</v>
      </c>
      <c r="B43" s="65"/>
      <c r="C43" s="68"/>
      <c r="D43" s="68"/>
      <c r="E43" s="68"/>
      <c r="F43" s="68"/>
      <c r="G43" s="68"/>
      <c r="H43" s="68"/>
      <c r="I43" s="235"/>
      <c r="J43" s="143"/>
      <c r="K43" s="164"/>
    </row>
    <row r="44" spans="1:11">
      <c r="A44" s="223" t="s">
        <v>497</v>
      </c>
      <c r="B44" s="173" t="s">
        <v>43</v>
      </c>
      <c r="C44" s="168">
        <v>150</v>
      </c>
      <c r="D44" s="168">
        <v>25</v>
      </c>
      <c r="E44" s="168">
        <v>1900</v>
      </c>
      <c r="F44" s="303">
        <v>1</v>
      </c>
      <c r="G44" s="304"/>
      <c r="H44" s="169" t="s">
        <v>778</v>
      </c>
      <c r="I44" s="232">
        <v>1105.92</v>
      </c>
      <c r="J44" s="170">
        <f>ROUND(I44*НДС!$A$1,2)</f>
        <v>1327.1</v>
      </c>
      <c r="K44" s="164">
        <v>1</v>
      </c>
    </row>
    <row r="45" spans="1:11">
      <c r="A45" s="223" t="s">
        <v>498</v>
      </c>
      <c r="B45" s="173" t="s">
        <v>43</v>
      </c>
      <c r="C45" s="168">
        <v>200</v>
      </c>
      <c r="D45" s="168">
        <v>25</v>
      </c>
      <c r="E45" s="168">
        <v>2300</v>
      </c>
      <c r="F45" s="303">
        <v>1</v>
      </c>
      <c r="G45" s="304"/>
      <c r="H45" s="169" t="s">
        <v>778</v>
      </c>
      <c r="I45" s="232">
        <v>1688.72</v>
      </c>
      <c r="J45" s="170">
        <f>ROUND(I45*НДС!$A$1,2)</f>
        <v>2026.46</v>
      </c>
      <c r="K45" s="164">
        <v>1</v>
      </c>
    </row>
    <row r="46" spans="1:11">
      <c r="A46" s="223" t="s">
        <v>499</v>
      </c>
      <c r="B46" s="173" t="s">
        <v>43</v>
      </c>
      <c r="C46" s="168">
        <v>250</v>
      </c>
      <c r="D46" s="168">
        <v>25</v>
      </c>
      <c r="E46" s="168">
        <v>5100</v>
      </c>
      <c r="F46" s="303">
        <v>1</v>
      </c>
      <c r="G46" s="304"/>
      <c r="H46" s="169" t="s">
        <v>778</v>
      </c>
      <c r="I46" s="232">
        <v>3709.73</v>
      </c>
      <c r="J46" s="170">
        <f>ROUND(I46*НДС!$A$1,2)</f>
        <v>4451.68</v>
      </c>
      <c r="K46" s="164">
        <v>1</v>
      </c>
    </row>
    <row r="47" spans="1:11">
      <c r="A47" s="223" t="s">
        <v>500</v>
      </c>
      <c r="B47" s="173" t="s">
        <v>43</v>
      </c>
      <c r="C47" s="168">
        <v>300</v>
      </c>
      <c r="D47" s="168">
        <v>25</v>
      </c>
      <c r="E47" s="168">
        <v>9100</v>
      </c>
      <c r="F47" s="303">
        <v>1</v>
      </c>
      <c r="G47" s="304"/>
      <c r="H47" s="169" t="s">
        <v>778</v>
      </c>
      <c r="I47" s="232">
        <v>5866.78</v>
      </c>
      <c r="J47" s="170">
        <f>ROUND(I47*НДС!$A$1,2)</f>
        <v>7040.14</v>
      </c>
      <c r="K47" s="164">
        <v>2</v>
      </c>
    </row>
    <row r="48" spans="1:11">
      <c r="A48" s="223" t="s">
        <v>501</v>
      </c>
      <c r="B48" s="173" t="s">
        <v>43</v>
      </c>
      <c r="C48" s="168">
        <v>350</v>
      </c>
      <c r="D48" s="168">
        <v>25</v>
      </c>
      <c r="E48" s="168">
        <v>7000</v>
      </c>
      <c r="F48" s="303">
        <v>1</v>
      </c>
      <c r="G48" s="304"/>
      <c r="H48" s="169" t="s">
        <v>778</v>
      </c>
      <c r="I48" s="232">
        <v>9984.2000000000007</v>
      </c>
      <c r="J48" s="170">
        <f>ROUND(I48*НДС!$A$1,2)</f>
        <v>11981.04</v>
      </c>
      <c r="K48" s="164">
        <v>3</v>
      </c>
    </row>
    <row r="49" spans="1:11">
      <c r="A49" s="223" t="s">
        <v>502</v>
      </c>
      <c r="B49" s="173" t="s">
        <v>43</v>
      </c>
      <c r="C49" s="168">
        <v>400</v>
      </c>
      <c r="D49" s="168">
        <v>25</v>
      </c>
      <c r="E49" s="172">
        <v>10400</v>
      </c>
      <c r="F49" s="303">
        <v>1</v>
      </c>
      <c r="G49" s="304"/>
      <c r="H49" s="169" t="s">
        <v>778</v>
      </c>
      <c r="I49" s="232">
        <v>16416.419999999998</v>
      </c>
      <c r="J49" s="170">
        <f>ROUND(I49*НДС!$A$1,2)</f>
        <v>19699.7</v>
      </c>
      <c r="K49" s="164">
        <v>3</v>
      </c>
    </row>
    <row r="50" spans="1:11">
      <c r="A50" s="223" t="s">
        <v>503</v>
      </c>
      <c r="B50" s="173" t="s">
        <v>43</v>
      </c>
      <c r="C50" s="168">
        <v>500</v>
      </c>
      <c r="D50" s="168">
        <v>25</v>
      </c>
      <c r="E50" s="172">
        <v>23700</v>
      </c>
      <c r="F50" s="303">
        <v>1</v>
      </c>
      <c r="G50" s="304"/>
      <c r="H50" s="169" t="s">
        <v>778</v>
      </c>
      <c r="I50" s="232">
        <v>30238.23</v>
      </c>
      <c r="J50" s="170">
        <f>ROUND(I50*НДС!$A$1,2)</f>
        <v>36285.879999999997</v>
      </c>
      <c r="K50" s="164">
        <v>3</v>
      </c>
    </row>
    <row r="51" spans="1:11">
      <c r="A51" s="223" t="s">
        <v>504</v>
      </c>
      <c r="B51" s="173" t="s">
        <v>43</v>
      </c>
      <c r="C51" s="168">
        <v>150</v>
      </c>
      <c r="D51" s="168">
        <v>16</v>
      </c>
      <c r="E51" s="168">
        <v>1900</v>
      </c>
      <c r="F51" s="303">
        <v>1</v>
      </c>
      <c r="G51" s="304"/>
      <c r="H51" s="169" t="s">
        <v>778</v>
      </c>
      <c r="I51" s="232">
        <v>1075.7</v>
      </c>
      <c r="J51" s="170">
        <f>ROUND(I51*НДС!$A$1,2)</f>
        <v>1290.8399999999999</v>
      </c>
      <c r="K51" s="164">
        <v>1</v>
      </c>
    </row>
    <row r="52" spans="1:11">
      <c r="A52" s="223" t="s">
        <v>505</v>
      </c>
      <c r="B52" s="173" t="s">
        <v>43</v>
      </c>
      <c r="C52" s="168">
        <v>200</v>
      </c>
      <c r="D52" s="168">
        <v>16</v>
      </c>
      <c r="E52" s="168">
        <v>2300</v>
      </c>
      <c r="F52" s="303">
        <v>1</v>
      </c>
      <c r="G52" s="304"/>
      <c r="H52" s="169" t="s">
        <v>778</v>
      </c>
      <c r="I52" s="232">
        <v>1609.06</v>
      </c>
      <c r="J52" s="170">
        <f>ROUND(I52*НДС!$A$1,2)</f>
        <v>1930.87</v>
      </c>
      <c r="K52" s="164">
        <v>1</v>
      </c>
    </row>
    <row r="53" spans="1:11">
      <c r="A53" s="223" t="s">
        <v>506</v>
      </c>
      <c r="B53" s="173" t="s">
        <v>43</v>
      </c>
      <c r="C53" s="168">
        <v>250</v>
      </c>
      <c r="D53" s="168">
        <v>16</v>
      </c>
      <c r="E53" s="168">
        <v>5100</v>
      </c>
      <c r="F53" s="303">
        <v>1</v>
      </c>
      <c r="G53" s="304"/>
      <c r="H53" s="169" t="s">
        <v>778</v>
      </c>
      <c r="I53" s="232">
        <v>3659.16</v>
      </c>
      <c r="J53" s="170">
        <f>ROUND(I53*НДС!$A$1,2)</f>
        <v>4390.99</v>
      </c>
      <c r="K53" s="164">
        <v>1</v>
      </c>
    </row>
    <row r="54" spans="1:11">
      <c r="A54" s="223" t="s">
        <v>507</v>
      </c>
      <c r="B54" s="173" t="s">
        <v>43</v>
      </c>
      <c r="C54" s="168">
        <v>300</v>
      </c>
      <c r="D54" s="168">
        <v>16</v>
      </c>
      <c r="E54" s="168">
        <v>9100</v>
      </c>
      <c r="F54" s="303">
        <v>1</v>
      </c>
      <c r="G54" s="304"/>
      <c r="H54" s="169" t="s">
        <v>778</v>
      </c>
      <c r="I54" s="232">
        <v>5792.18</v>
      </c>
      <c r="J54" s="170">
        <f>ROUND(I54*НДС!$A$1,2)</f>
        <v>6950.62</v>
      </c>
      <c r="K54" s="164">
        <v>2</v>
      </c>
    </row>
    <row r="55" spans="1:11">
      <c r="A55" s="223" t="s">
        <v>508</v>
      </c>
      <c r="B55" s="173" t="s">
        <v>43</v>
      </c>
      <c r="C55" s="168">
        <v>350</v>
      </c>
      <c r="D55" s="168">
        <v>16</v>
      </c>
      <c r="E55" s="168">
        <v>7000</v>
      </c>
      <c r="F55" s="303">
        <v>1</v>
      </c>
      <c r="G55" s="304"/>
      <c r="H55" s="169" t="s">
        <v>778</v>
      </c>
      <c r="I55" s="232">
        <v>9851.77</v>
      </c>
      <c r="J55" s="170">
        <f>ROUND(I55*НДС!$A$1,2)</f>
        <v>11822.12</v>
      </c>
      <c r="K55" s="164">
        <v>3</v>
      </c>
    </row>
    <row r="56" spans="1:11">
      <c r="A56" s="223" t="s">
        <v>509</v>
      </c>
      <c r="B56" s="173" t="s">
        <v>43</v>
      </c>
      <c r="C56" s="168">
        <v>400</v>
      </c>
      <c r="D56" s="168">
        <v>16</v>
      </c>
      <c r="E56" s="172">
        <v>10400</v>
      </c>
      <c r="F56" s="303">
        <v>1</v>
      </c>
      <c r="G56" s="304"/>
      <c r="H56" s="169" t="s">
        <v>778</v>
      </c>
      <c r="I56" s="232">
        <v>16095.68</v>
      </c>
      <c r="J56" s="170">
        <f>ROUND(I56*НДС!$A$1,2)</f>
        <v>19314.82</v>
      </c>
      <c r="K56" s="164">
        <v>3</v>
      </c>
    </row>
    <row r="57" spans="1:11">
      <c r="A57" s="223" t="s">
        <v>510</v>
      </c>
      <c r="B57" s="173" t="s">
        <v>43</v>
      </c>
      <c r="C57" s="168">
        <v>500</v>
      </c>
      <c r="D57" s="168">
        <v>16</v>
      </c>
      <c r="E57" s="172">
        <v>23700</v>
      </c>
      <c r="F57" s="303">
        <v>1</v>
      </c>
      <c r="G57" s="304"/>
      <c r="H57" s="169" t="s">
        <v>778</v>
      </c>
      <c r="I57" s="232">
        <v>29860.09</v>
      </c>
      <c r="J57" s="170">
        <f>ROUND(I57*НДС!$A$1,2)</f>
        <v>35832.11</v>
      </c>
      <c r="K57" s="164">
        <v>3</v>
      </c>
    </row>
    <row r="58" spans="1:11" ht="17.25" customHeight="1">
      <c r="A58" s="73" t="s">
        <v>481</v>
      </c>
      <c r="B58" s="76"/>
      <c r="C58" s="74"/>
      <c r="D58" s="74"/>
      <c r="E58" s="74"/>
      <c r="F58" s="74"/>
      <c r="G58" s="74"/>
      <c r="H58" s="74"/>
      <c r="I58" s="234"/>
      <c r="J58" s="142"/>
      <c r="K58" s="164"/>
    </row>
    <row r="59" spans="1:11">
      <c r="A59" s="223" t="s">
        <v>188</v>
      </c>
      <c r="B59" s="173" t="s">
        <v>40</v>
      </c>
      <c r="C59" s="173">
        <v>65</v>
      </c>
      <c r="D59" s="173">
        <v>25</v>
      </c>
      <c r="E59" s="168">
        <v>200</v>
      </c>
      <c r="F59" s="303">
        <v>1</v>
      </c>
      <c r="G59" s="304"/>
      <c r="H59" s="169" t="s">
        <v>778</v>
      </c>
      <c r="I59" s="232">
        <v>298.17</v>
      </c>
      <c r="J59" s="170">
        <f>ROUND(I59*НДС!$A$1,2)</f>
        <v>357.8</v>
      </c>
      <c r="K59" s="164">
        <v>3</v>
      </c>
    </row>
    <row r="60" spans="1:11">
      <c r="A60" s="223" t="s">
        <v>189</v>
      </c>
      <c r="B60" s="173" t="s">
        <v>40</v>
      </c>
      <c r="C60" s="173">
        <v>80</v>
      </c>
      <c r="D60" s="173">
        <v>25</v>
      </c>
      <c r="E60" s="168">
        <v>470</v>
      </c>
      <c r="F60" s="303">
        <v>1</v>
      </c>
      <c r="G60" s="304"/>
      <c r="H60" s="169" t="s">
        <v>778</v>
      </c>
      <c r="I60" s="232">
        <v>340.72</v>
      </c>
      <c r="J60" s="170">
        <f>ROUND(I60*НДС!$A$1,2)</f>
        <v>408.86</v>
      </c>
      <c r="K60" s="164">
        <v>3</v>
      </c>
    </row>
    <row r="61" spans="1:11">
      <c r="A61" s="223" t="s">
        <v>190</v>
      </c>
      <c r="B61" s="173" t="s">
        <v>40</v>
      </c>
      <c r="C61" s="173">
        <v>100</v>
      </c>
      <c r="D61" s="173">
        <v>25</v>
      </c>
      <c r="E61" s="168">
        <v>640</v>
      </c>
      <c r="F61" s="303">
        <v>1</v>
      </c>
      <c r="G61" s="304"/>
      <c r="H61" s="169" t="s">
        <v>778</v>
      </c>
      <c r="I61" s="232">
        <v>421.23</v>
      </c>
      <c r="J61" s="170">
        <f>ROUND(I61*НДС!$A$1,2)</f>
        <v>505.48</v>
      </c>
      <c r="K61" s="164">
        <v>3</v>
      </c>
    </row>
    <row r="62" spans="1:11">
      <c r="A62" s="223" t="s">
        <v>191</v>
      </c>
      <c r="B62" s="173" t="s">
        <v>40</v>
      </c>
      <c r="C62" s="173">
        <v>125</v>
      </c>
      <c r="D62" s="173">
        <v>25</v>
      </c>
      <c r="E62" s="168">
        <v>1080</v>
      </c>
      <c r="F62" s="303">
        <v>1</v>
      </c>
      <c r="G62" s="304"/>
      <c r="H62" s="169" t="s">
        <v>778</v>
      </c>
      <c r="I62" s="232">
        <v>593.52</v>
      </c>
      <c r="J62" s="170">
        <f>ROUND(I62*НДС!$A$1,2)</f>
        <v>712.22</v>
      </c>
      <c r="K62" s="164">
        <v>3</v>
      </c>
    </row>
    <row r="63" spans="1:11">
      <c r="A63" s="223" t="s">
        <v>511</v>
      </c>
      <c r="B63" s="173" t="s">
        <v>40</v>
      </c>
      <c r="C63" s="173">
        <v>150</v>
      </c>
      <c r="D63" s="173">
        <v>25</v>
      </c>
      <c r="E63" s="168">
        <v>1900</v>
      </c>
      <c r="F63" s="303">
        <v>1</v>
      </c>
      <c r="G63" s="304"/>
      <c r="H63" s="169" t="s">
        <v>778</v>
      </c>
      <c r="I63" s="232">
        <v>774.01</v>
      </c>
      <c r="J63" s="170">
        <f>ROUND(I63*НДС!$A$1,2)</f>
        <v>928.81</v>
      </c>
      <c r="K63" s="164">
        <v>3</v>
      </c>
    </row>
    <row r="64" spans="1:11">
      <c r="A64" s="223" t="s">
        <v>512</v>
      </c>
      <c r="B64" s="173" t="s">
        <v>40</v>
      </c>
      <c r="C64" s="173">
        <v>200</v>
      </c>
      <c r="D64" s="173">
        <v>25</v>
      </c>
      <c r="E64" s="168">
        <v>2300</v>
      </c>
      <c r="F64" s="303">
        <v>1</v>
      </c>
      <c r="G64" s="304"/>
      <c r="H64" s="169" t="s">
        <v>778</v>
      </c>
      <c r="I64" s="232">
        <v>1107.07</v>
      </c>
      <c r="J64" s="170">
        <f>ROUND(I64*НДС!$A$1,2)</f>
        <v>1328.48</v>
      </c>
      <c r="K64" s="164">
        <v>3</v>
      </c>
    </row>
    <row r="65" spans="1:11">
      <c r="A65" s="223" t="s">
        <v>513</v>
      </c>
      <c r="B65" s="173" t="s">
        <v>40</v>
      </c>
      <c r="C65" s="173">
        <v>250</v>
      </c>
      <c r="D65" s="173">
        <v>25</v>
      </c>
      <c r="E65" s="168">
        <v>5100</v>
      </c>
      <c r="F65" s="303">
        <v>1</v>
      </c>
      <c r="G65" s="304"/>
      <c r="H65" s="169" t="s">
        <v>778</v>
      </c>
      <c r="I65" s="232">
        <v>2946.8</v>
      </c>
      <c r="J65" s="170">
        <f>ROUND(I65*НДС!$A$1,2)</f>
        <v>3536.16</v>
      </c>
      <c r="K65" s="164">
        <v>3</v>
      </c>
    </row>
    <row r="66" spans="1:11">
      <c r="A66" s="223" t="s">
        <v>514</v>
      </c>
      <c r="B66" s="173" t="s">
        <v>40</v>
      </c>
      <c r="C66" s="173">
        <v>300</v>
      </c>
      <c r="D66" s="173">
        <v>25</v>
      </c>
      <c r="E66" s="168">
        <v>9100</v>
      </c>
      <c r="F66" s="303">
        <v>1</v>
      </c>
      <c r="G66" s="304"/>
      <c r="H66" s="169" t="s">
        <v>778</v>
      </c>
      <c r="I66" s="232">
        <v>5056.8900000000003</v>
      </c>
      <c r="J66" s="170">
        <f>ROUND(I66*НДС!$A$1,2)</f>
        <v>6068.27</v>
      </c>
      <c r="K66" s="164">
        <v>3</v>
      </c>
    </row>
    <row r="67" spans="1:11">
      <c r="A67" s="223" t="s">
        <v>515</v>
      </c>
      <c r="B67" s="173" t="s">
        <v>40</v>
      </c>
      <c r="C67" s="173">
        <v>350</v>
      </c>
      <c r="D67" s="173">
        <v>25</v>
      </c>
      <c r="E67" s="168">
        <v>7000</v>
      </c>
      <c r="F67" s="303">
        <v>1</v>
      </c>
      <c r="G67" s="304"/>
      <c r="H67" s="169" t="s">
        <v>778</v>
      </c>
      <c r="I67" s="232">
        <v>8058.09</v>
      </c>
      <c r="J67" s="170">
        <f>ROUND(I67*НДС!$A$1,2)</f>
        <v>9669.7099999999991</v>
      </c>
      <c r="K67" s="164">
        <v>3</v>
      </c>
    </row>
    <row r="68" spans="1:11">
      <c r="A68" s="223" t="s">
        <v>516</v>
      </c>
      <c r="B68" s="173" t="s">
        <v>40</v>
      </c>
      <c r="C68" s="173">
        <v>400</v>
      </c>
      <c r="D68" s="173">
        <v>25</v>
      </c>
      <c r="E68" s="172">
        <v>10400</v>
      </c>
      <c r="F68" s="303">
        <v>1</v>
      </c>
      <c r="G68" s="304"/>
      <c r="H68" s="169" t="s">
        <v>778</v>
      </c>
      <c r="I68" s="232">
        <v>13358.04</v>
      </c>
      <c r="J68" s="170">
        <f>ROUND(I68*НДС!$A$1,2)</f>
        <v>16029.65</v>
      </c>
      <c r="K68" s="164">
        <v>3</v>
      </c>
    </row>
    <row r="69" spans="1:11">
      <c r="A69" s="223" t="s">
        <v>517</v>
      </c>
      <c r="B69" s="173" t="s">
        <v>40</v>
      </c>
      <c r="C69" s="173">
        <v>500</v>
      </c>
      <c r="D69" s="173">
        <v>25</v>
      </c>
      <c r="E69" s="172">
        <v>23700</v>
      </c>
      <c r="F69" s="303">
        <v>1</v>
      </c>
      <c r="G69" s="304"/>
      <c r="H69" s="169" t="s">
        <v>778</v>
      </c>
      <c r="I69" s="232">
        <v>25865.46</v>
      </c>
      <c r="J69" s="170">
        <f>ROUND(I69*НДС!$A$1,2)</f>
        <v>31038.55</v>
      </c>
      <c r="K69" s="164">
        <v>3</v>
      </c>
    </row>
    <row r="70" spans="1:11">
      <c r="A70" s="223" t="s">
        <v>518</v>
      </c>
      <c r="B70" s="173" t="s">
        <v>40</v>
      </c>
      <c r="C70" s="173">
        <v>600</v>
      </c>
      <c r="D70" s="173">
        <v>25</v>
      </c>
      <c r="E70" s="172">
        <v>14300</v>
      </c>
      <c r="F70" s="303">
        <v>1</v>
      </c>
      <c r="G70" s="304"/>
      <c r="H70" s="169" t="s">
        <v>778</v>
      </c>
      <c r="I70" s="232">
        <v>30765.68</v>
      </c>
      <c r="J70" s="170">
        <f>ROUND(I70*НДС!$A$1,2)</f>
        <v>36918.82</v>
      </c>
      <c r="K70" s="164">
        <v>3</v>
      </c>
    </row>
    <row r="71" spans="1:11" ht="15" customHeight="1">
      <c r="A71" s="75" t="s">
        <v>482</v>
      </c>
      <c r="B71" s="76"/>
      <c r="C71" s="76"/>
      <c r="D71" s="76"/>
      <c r="E71" s="76"/>
      <c r="F71" s="76"/>
      <c r="G71" s="76"/>
      <c r="H71" s="76"/>
      <c r="I71" s="236"/>
      <c r="J71" s="144"/>
      <c r="K71" s="165"/>
    </row>
    <row r="72" spans="1:11">
      <c r="A72" s="223" t="s">
        <v>192</v>
      </c>
      <c r="B72" s="173" t="s">
        <v>42</v>
      </c>
      <c r="C72" s="173">
        <v>65</v>
      </c>
      <c r="D72" s="173">
        <v>25</v>
      </c>
      <c r="E72" s="174">
        <v>200</v>
      </c>
      <c r="F72" s="303">
        <v>1</v>
      </c>
      <c r="G72" s="304"/>
      <c r="H72" s="169" t="s">
        <v>778</v>
      </c>
      <c r="I72" s="232">
        <v>401.39</v>
      </c>
      <c r="J72" s="170">
        <f>ROUND(I72*НДС!$A$1,2)</f>
        <v>481.67</v>
      </c>
      <c r="K72" s="164">
        <v>3</v>
      </c>
    </row>
    <row r="73" spans="1:11">
      <c r="A73" s="223" t="s">
        <v>193</v>
      </c>
      <c r="B73" s="173" t="s">
        <v>42</v>
      </c>
      <c r="C73" s="173">
        <v>80</v>
      </c>
      <c r="D73" s="173">
        <v>25</v>
      </c>
      <c r="E73" s="174">
        <v>470</v>
      </c>
      <c r="F73" s="303">
        <v>1</v>
      </c>
      <c r="G73" s="304"/>
      <c r="H73" s="169" t="s">
        <v>778</v>
      </c>
      <c r="I73" s="232">
        <v>464.62</v>
      </c>
      <c r="J73" s="170">
        <f>ROUND(I73*НДС!$A$1,2)</f>
        <v>557.54</v>
      </c>
      <c r="K73" s="164">
        <v>3</v>
      </c>
    </row>
    <row r="74" spans="1:11">
      <c r="A74" s="223" t="s">
        <v>194</v>
      </c>
      <c r="B74" s="173" t="s">
        <v>42</v>
      </c>
      <c r="C74" s="173">
        <v>100</v>
      </c>
      <c r="D74" s="173">
        <v>25</v>
      </c>
      <c r="E74" s="174">
        <v>640</v>
      </c>
      <c r="F74" s="303">
        <v>1</v>
      </c>
      <c r="G74" s="304"/>
      <c r="H74" s="169" t="s">
        <v>778</v>
      </c>
      <c r="I74" s="232">
        <v>568.41</v>
      </c>
      <c r="J74" s="170">
        <f>ROUND(I74*НДС!$A$1,2)</f>
        <v>682.09</v>
      </c>
      <c r="K74" s="164">
        <v>3</v>
      </c>
    </row>
    <row r="75" spans="1:11">
      <c r="A75" s="223" t="s">
        <v>195</v>
      </c>
      <c r="B75" s="173" t="s">
        <v>42</v>
      </c>
      <c r="C75" s="173">
        <v>125</v>
      </c>
      <c r="D75" s="173">
        <v>25</v>
      </c>
      <c r="E75" s="174">
        <v>1080</v>
      </c>
      <c r="F75" s="303">
        <v>1</v>
      </c>
      <c r="G75" s="304"/>
      <c r="H75" s="169" t="s">
        <v>778</v>
      </c>
      <c r="I75" s="232">
        <v>834.54</v>
      </c>
      <c r="J75" s="170">
        <f>ROUND(I75*НДС!$A$1,2)</f>
        <v>1001.45</v>
      </c>
      <c r="K75" s="164">
        <v>1</v>
      </c>
    </row>
    <row r="76" spans="1:11">
      <c r="A76" s="223" t="s">
        <v>519</v>
      </c>
      <c r="B76" s="173" t="s">
        <v>42</v>
      </c>
      <c r="C76" s="173">
        <v>150</v>
      </c>
      <c r="D76" s="173">
        <v>25</v>
      </c>
      <c r="E76" s="174">
        <v>1900</v>
      </c>
      <c r="F76" s="303">
        <v>1</v>
      </c>
      <c r="G76" s="304"/>
      <c r="H76" s="169" t="s">
        <v>778</v>
      </c>
      <c r="I76" s="232">
        <v>838.92</v>
      </c>
      <c r="J76" s="170">
        <f>ROUND(I76*НДС!$A$1,2)</f>
        <v>1006.7</v>
      </c>
      <c r="K76" s="164">
        <v>3</v>
      </c>
    </row>
    <row r="77" spans="1:11">
      <c r="A77" s="223" t="s">
        <v>520</v>
      </c>
      <c r="B77" s="173" t="s">
        <v>42</v>
      </c>
      <c r="C77" s="173">
        <v>200</v>
      </c>
      <c r="D77" s="173">
        <v>25</v>
      </c>
      <c r="E77" s="174">
        <v>2300</v>
      </c>
      <c r="F77" s="303">
        <v>1</v>
      </c>
      <c r="G77" s="304"/>
      <c r="H77" s="169" t="s">
        <v>778</v>
      </c>
      <c r="I77" s="232">
        <v>1421.74</v>
      </c>
      <c r="J77" s="170">
        <f>ROUND(I77*НДС!$A$1,2)</f>
        <v>1706.09</v>
      </c>
      <c r="K77" s="164">
        <v>3</v>
      </c>
    </row>
    <row r="78" spans="1:11">
      <c r="A78" s="223" t="s">
        <v>521</v>
      </c>
      <c r="B78" s="173" t="s">
        <v>42</v>
      </c>
      <c r="C78" s="173">
        <v>250</v>
      </c>
      <c r="D78" s="173">
        <v>25</v>
      </c>
      <c r="E78" s="174">
        <v>5100</v>
      </c>
      <c r="F78" s="303">
        <v>1</v>
      </c>
      <c r="G78" s="304"/>
      <c r="H78" s="169" t="s">
        <v>778</v>
      </c>
      <c r="I78" s="237">
        <v>3212.02</v>
      </c>
      <c r="J78" s="170">
        <f>ROUND(I78*НДС!$A$1,2)</f>
        <v>3854.42</v>
      </c>
      <c r="K78" s="164">
        <v>3</v>
      </c>
    </row>
    <row r="79" spans="1:11">
      <c r="A79" s="223" t="s">
        <v>522</v>
      </c>
      <c r="B79" s="173" t="s">
        <v>42</v>
      </c>
      <c r="C79" s="173">
        <v>300</v>
      </c>
      <c r="D79" s="173">
        <v>25</v>
      </c>
      <c r="E79" s="174">
        <v>9100</v>
      </c>
      <c r="F79" s="303">
        <v>1</v>
      </c>
      <c r="G79" s="304"/>
      <c r="H79" s="169" t="s">
        <v>778</v>
      </c>
      <c r="I79" s="237">
        <v>5269.23</v>
      </c>
      <c r="J79" s="170">
        <f>ROUND(I79*НДС!$A$1,2)</f>
        <v>6323.08</v>
      </c>
      <c r="K79" s="164">
        <v>3</v>
      </c>
    </row>
    <row r="80" spans="1:11">
      <c r="A80" s="223" t="s">
        <v>523</v>
      </c>
      <c r="B80" s="173" t="s">
        <v>42</v>
      </c>
      <c r="C80" s="173">
        <v>350</v>
      </c>
      <c r="D80" s="173">
        <v>25</v>
      </c>
      <c r="E80" s="174">
        <v>7000</v>
      </c>
      <c r="F80" s="303">
        <v>1</v>
      </c>
      <c r="G80" s="304"/>
      <c r="H80" s="169" t="s">
        <v>778</v>
      </c>
      <c r="I80" s="237">
        <v>9380.93</v>
      </c>
      <c r="J80" s="170">
        <f>ROUND(I80*НДС!$A$1,2)</f>
        <v>11257.12</v>
      </c>
      <c r="K80" s="164">
        <v>3</v>
      </c>
    </row>
    <row r="81" spans="1:11">
      <c r="A81" s="223" t="s">
        <v>524</v>
      </c>
      <c r="B81" s="173" t="s">
        <v>42</v>
      </c>
      <c r="C81" s="173">
        <v>400</v>
      </c>
      <c r="D81" s="173">
        <v>25</v>
      </c>
      <c r="E81" s="175">
        <v>10400</v>
      </c>
      <c r="F81" s="303">
        <v>1</v>
      </c>
      <c r="G81" s="304"/>
      <c r="H81" s="169" t="s">
        <v>778</v>
      </c>
      <c r="I81" s="237">
        <v>14960.1</v>
      </c>
      <c r="J81" s="170">
        <f>ROUND(I81*НДС!$A$1,2)</f>
        <v>17952.12</v>
      </c>
      <c r="K81" s="164">
        <v>3</v>
      </c>
    </row>
    <row r="82" spans="1:11" s="129" customFormat="1">
      <c r="A82" s="223" t="s">
        <v>525</v>
      </c>
      <c r="B82" s="173" t="s">
        <v>42</v>
      </c>
      <c r="C82" s="173">
        <v>500</v>
      </c>
      <c r="D82" s="173">
        <v>25</v>
      </c>
      <c r="E82" s="175">
        <v>23700</v>
      </c>
      <c r="F82" s="303">
        <v>1</v>
      </c>
      <c r="G82" s="304"/>
      <c r="H82" s="169" t="s">
        <v>778</v>
      </c>
      <c r="I82" s="237">
        <v>28322.75</v>
      </c>
      <c r="J82" s="170">
        <f>ROUND(I82*НДС!$A$1,2)</f>
        <v>33987.300000000003</v>
      </c>
      <c r="K82" s="164">
        <v>3</v>
      </c>
    </row>
    <row r="83" spans="1:11">
      <c r="A83" s="223" t="s">
        <v>730</v>
      </c>
      <c r="B83" s="173" t="s">
        <v>42</v>
      </c>
      <c r="C83" s="173">
        <v>65</v>
      </c>
      <c r="D83" s="173">
        <v>16</v>
      </c>
      <c r="E83" s="175">
        <v>200</v>
      </c>
      <c r="F83" s="303">
        <v>1</v>
      </c>
      <c r="G83" s="304"/>
      <c r="H83" s="169" t="s">
        <v>778</v>
      </c>
      <c r="I83" s="237">
        <v>344.42</v>
      </c>
      <c r="J83" s="170">
        <f>ROUND(I83*НДС!$A$1,2)</f>
        <v>413.3</v>
      </c>
      <c r="K83" s="164">
        <v>3</v>
      </c>
    </row>
    <row r="84" spans="1:11">
      <c r="A84" s="223" t="s">
        <v>196</v>
      </c>
      <c r="B84" s="173" t="s">
        <v>42</v>
      </c>
      <c r="C84" s="173">
        <v>80</v>
      </c>
      <c r="D84" s="173">
        <v>16</v>
      </c>
      <c r="E84" s="174">
        <v>470</v>
      </c>
      <c r="F84" s="303">
        <v>1</v>
      </c>
      <c r="G84" s="304"/>
      <c r="H84" s="169" t="s">
        <v>778</v>
      </c>
      <c r="I84" s="232">
        <v>447.31</v>
      </c>
      <c r="J84" s="170">
        <f>ROUND(I84*НДС!$A$1,2)</f>
        <v>536.77</v>
      </c>
      <c r="K84" s="164">
        <v>3</v>
      </c>
    </row>
    <row r="85" spans="1:11">
      <c r="A85" s="223" t="s">
        <v>197</v>
      </c>
      <c r="B85" s="173" t="s">
        <v>42</v>
      </c>
      <c r="C85" s="173">
        <v>100</v>
      </c>
      <c r="D85" s="173">
        <v>16</v>
      </c>
      <c r="E85" s="174">
        <v>640</v>
      </c>
      <c r="F85" s="303">
        <v>1</v>
      </c>
      <c r="G85" s="304"/>
      <c r="H85" s="169" t="s">
        <v>778</v>
      </c>
      <c r="I85" s="232">
        <v>570.35</v>
      </c>
      <c r="J85" s="170">
        <f>ROUND(I85*НДС!$A$1,2)</f>
        <v>684.42</v>
      </c>
      <c r="K85" s="164">
        <v>1</v>
      </c>
    </row>
    <row r="86" spans="1:11">
      <c r="A86" s="223" t="s">
        <v>198</v>
      </c>
      <c r="B86" s="173" t="s">
        <v>42</v>
      </c>
      <c r="C86" s="173">
        <v>125</v>
      </c>
      <c r="D86" s="173">
        <v>16</v>
      </c>
      <c r="E86" s="174">
        <v>1080</v>
      </c>
      <c r="F86" s="303">
        <v>1</v>
      </c>
      <c r="G86" s="304"/>
      <c r="H86" s="169" t="s">
        <v>778</v>
      </c>
      <c r="I86" s="232">
        <v>780.76</v>
      </c>
      <c r="J86" s="170">
        <f>ROUND(I86*НДС!$A$1,2)</f>
        <v>936.91</v>
      </c>
      <c r="K86" s="164">
        <v>1</v>
      </c>
    </row>
    <row r="87" spans="1:11">
      <c r="A87" s="223" t="s">
        <v>526</v>
      </c>
      <c r="B87" s="173" t="s">
        <v>42</v>
      </c>
      <c r="C87" s="173">
        <v>150</v>
      </c>
      <c r="D87" s="173">
        <v>16</v>
      </c>
      <c r="E87" s="174">
        <v>1900</v>
      </c>
      <c r="F87" s="303">
        <v>1</v>
      </c>
      <c r="G87" s="304"/>
      <c r="H87" s="169" t="s">
        <v>778</v>
      </c>
      <c r="I87" s="232">
        <v>808.73</v>
      </c>
      <c r="J87" s="170">
        <f>ROUND(I87*НДС!$A$1,2)</f>
        <v>970.48</v>
      </c>
      <c r="K87" s="164">
        <v>3</v>
      </c>
    </row>
    <row r="88" spans="1:11">
      <c r="A88" s="223" t="s">
        <v>527</v>
      </c>
      <c r="B88" s="173" t="s">
        <v>42</v>
      </c>
      <c r="C88" s="173">
        <v>200</v>
      </c>
      <c r="D88" s="173">
        <v>16</v>
      </c>
      <c r="E88" s="174">
        <v>2300</v>
      </c>
      <c r="F88" s="303">
        <v>1</v>
      </c>
      <c r="G88" s="304"/>
      <c r="H88" s="169" t="s">
        <v>778</v>
      </c>
      <c r="I88" s="232">
        <v>1342.09</v>
      </c>
      <c r="J88" s="170">
        <f>ROUND(I88*НДС!$A$1,2)</f>
        <v>1610.51</v>
      </c>
      <c r="K88" s="164">
        <v>3</v>
      </c>
    </row>
    <row r="89" spans="1:11">
      <c r="A89" s="223" t="s">
        <v>528</v>
      </c>
      <c r="B89" s="173" t="s">
        <v>42</v>
      </c>
      <c r="C89" s="173">
        <v>250</v>
      </c>
      <c r="D89" s="173">
        <v>16</v>
      </c>
      <c r="E89" s="174">
        <v>5100</v>
      </c>
      <c r="F89" s="303">
        <v>1</v>
      </c>
      <c r="G89" s="304"/>
      <c r="H89" s="169" t="s">
        <v>778</v>
      </c>
      <c r="I89" s="237">
        <v>3161.42</v>
      </c>
      <c r="J89" s="170">
        <f>ROUND(I89*НДС!$A$1,2)</f>
        <v>3793.7</v>
      </c>
      <c r="K89" s="164">
        <v>3</v>
      </c>
    </row>
    <row r="90" spans="1:11">
      <c r="A90" s="223" t="s">
        <v>529</v>
      </c>
      <c r="B90" s="173" t="s">
        <v>42</v>
      </c>
      <c r="C90" s="173">
        <v>300</v>
      </c>
      <c r="D90" s="173">
        <v>16</v>
      </c>
      <c r="E90" s="174">
        <v>9100</v>
      </c>
      <c r="F90" s="303">
        <v>1</v>
      </c>
      <c r="G90" s="304"/>
      <c r="H90" s="169" t="s">
        <v>778</v>
      </c>
      <c r="I90" s="237">
        <v>5194.63</v>
      </c>
      <c r="J90" s="170">
        <f>ROUND(I90*НДС!$A$1,2)</f>
        <v>6233.56</v>
      </c>
      <c r="K90" s="164">
        <v>3</v>
      </c>
    </row>
    <row r="91" spans="1:11">
      <c r="A91" s="223" t="s">
        <v>530</v>
      </c>
      <c r="B91" s="173" t="s">
        <v>42</v>
      </c>
      <c r="C91" s="173">
        <v>350</v>
      </c>
      <c r="D91" s="173">
        <v>16</v>
      </c>
      <c r="E91" s="174">
        <v>7000</v>
      </c>
      <c r="F91" s="303">
        <v>1</v>
      </c>
      <c r="G91" s="304"/>
      <c r="H91" s="169" t="s">
        <v>778</v>
      </c>
      <c r="I91" s="237">
        <v>9248.49</v>
      </c>
      <c r="J91" s="170">
        <f>ROUND(I91*НДС!$A$1,2)</f>
        <v>11098.19</v>
      </c>
      <c r="K91" s="164">
        <v>3</v>
      </c>
    </row>
    <row r="92" spans="1:11">
      <c r="A92" s="223" t="s">
        <v>531</v>
      </c>
      <c r="B92" s="173" t="s">
        <v>42</v>
      </c>
      <c r="C92" s="173">
        <v>400</v>
      </c>
      <c r="D92" s="173">
        <v>16</v>
      </c>
      <c r="E92" s="175">
        <v>10400</v>
      </c>
      <c r="F92" s="303">
        <v>1</v>
      </c>
      <c r="G92" s="304"/>
      <c r="H92" s="169" t="s">
        <v>778</v>
      </c>
      <c r="I92" s="237">
        <v>14639.37</v>
      </c>
      <c r="J92" s="170">
        <f>ROUND(I92*НДС!$A$1,2)</f>
        <v>17567.240000000002</v>
      </c>
      <c r="K92" s="164">
        <v>3</v>
      </c>
    </row>
    <row r="93" spans="1:11">
      <c r="A93" s="223" t="s">
        <v>532</v>
      </c>
      <c r="B93" s="173" t="s">
        <v>42</v>
      </c>
      <c r="C93" s="173">
        <v>500</v>
      </c>
      <c r="D93" s="173">
        <v>16</v>
      </c>
      <c r="E93" s="175">
        <v>23700</v>
      </c>
      <c r="F93" s="303">
        <v>1</v>
      </c>
      <c r="G93" s="304"/>
      <c r="H93" s="169" t="s">
        <v>778</v>
      </c>
      <c r="I93" s="237">
        <v>27944.560000000001</v>
      </c>
      <c r="J93" s="170">
        <f>ROUND(I93*НДС!$A$1,2)</f>
        <v>33533.47</v>
      </c>
      <c r="K93" s="164">
        <v>3</v>
      </c>
    </row>
    <row r="94" spans="1:11" s="78" customFormat="1">
      <c r="A94" s="224"/>
      <c r="B94" s="165"/>
      <c r="C94" s="165"/>
      <c r="D94" s="165"/>
      <c r="E94" s="176"/>
      <c r="F94" s="165"/>
      <c r="G94" s="165"/>
      <c r="H94" s="165"/>
      <c r="I94" s="167"/>
      <c r="J94" s="177"/>
      <c r="K94" s="162"/>
    </row>
    <row r="95" spans="1:11" s="78" customFormat="1">
      <c r="A95" s="79" t="s">
        <v>483</v>
      </c>
      <c r="B95" s="194"/>
      <c r="C95" s="178"/>
      <c r="D95" s="178"/>
      <c r="E95" s="178"/>
      <c r="F95" s="178"/>
      <c r="G95" s="178"/>
      <c r="H95" s="178"/>
      <c r="I95" s="167"/>
      <c r="J95" s="167"/>
      <c r="K95" s="162"/>
    </row>
    <row r="96" spans="1:11" s="78" customFormat="1" ht="43.2">
      <c r="A96" s="276" t="s">
        <v>35</v>
      </c>
      <c r="B96" s="290" t="s">
        <v>36</v>
      </c>
      <c r="C96" s="291" t="s">
        <v>608</v>
      </c>
      <c r="D96" s="291" t="s">
        <v>606</v>
      </c>
      <c r="E96" s="291" t="s">
        <v>37</v>
      </c>
      <c r="F96" s="305" t="s">
        <v>38</v>
      </c>
      <c r="G96" s="305"/>
      <c r="H96" s="291" t="s">
        <v>39</v>
      </c>
      <c r="I96" s="272" t="s">
        <v>835</v>
      </c>
      <c r="J96" s="272" t="s">
        <v>836</v>
      </c>
      <c r="K96" s="264" t="s">
        <v>564</v>
      </c>
    </row>
    <row r="97" spans="1:11" s="78" customFormat="1" ht="16.2" customHeight="1">
      <c r="A97" s="110" t="s">
        <v>533</v>
      </c>
      <c r="B97" s="193"/>
      <c r="C97" s="111"/>
      <c r="D97" s="111"/>
      <c r="E97" s="111"/>
      <c r="F97" s="111"/>
      <c r="G97" s="111"/>
      <c r="H97" s="111"/>
      <c r="I97" s="140"/>
      <c r="J97" s="141"/>
      <c r="K97" s="162"/>
    </row>
    <row r="98" spans="1:11" s="78" customFormat="1">
      <c r="A98" s="223" t="s">
        <v>535</v>
      </c>
      <c r="B98" s="173" t="s">
        <v>40</v>
      </c>
      <c r="C98" s="168">
        <v>15</v>
      </c>
      <c r="D98" s="168">
        <v>16</v>
      </c>
      <c r="E98" s="168">
        <v>11</v>
      </c>
      <c r="F98" s="303">
        <v>1</v>
      </c>
      <c r="G98" s="304"/>
      <c r="H98" s="169" t="s">
        <v>760</v>
      </c>
      <c r="I98" s="232">
        <v>30.21</v>
      </c>
      <c r="J98" s="170">
        <f>ROUND(I98*НДС!$A$1,2)</f>
        <v>36.25</v>
      </c>
      <c r="K98" s="164">
        <v>1</v>
      </c>
    </row>
    <row r="99" spans="1:11" s="78" customFormat="1">
      <c r="A99" s="223" t="s">
        <v>536</v>
      </c>
      <c r="B99" s="173" t="s">
        <v>40</v>
      </c>
      <c r="C99" s="168">
        <v>20</v>
      </c>
      <c r="D99" s="168">
        <v>16</v>
      </c>
      <c r="E99" s="168">
        <v>15</v>
      </c>
      <c r="F99" s="303">
        <v>1</v>
      </c>
      <c r="G99" s="304"/>
      <c r="H99" s="169" t="s">
        <v>760</v>
      </c>
      <c r="I99" s="232">
        <v>30.21</v>
      </c>
      <c r="J99" s="170">
        <f>ROUND(I99*НДС!$A$1,2)</f>
        <v>36.25</v>
      </c>
      <c r="K99" s="164">
        <v>1</v>
      </c>
    </row>
    <row r="100" spans="1:11" s="78" customFormat="1">
      <c r="A100" s="223" t="s">
        <v>537</v>
      </c>
      <c r="B100" s="173" t="s">
        <v>40</v>
      </c>
      <c r="C100" s="168">
        <v>25</v>
      </c>
      <c r="D100" s="168">
        <v>16</v>
      </c>
      <c r="E100" s="168">
        <v>34</v>
      </c>
      <c r="F100" s="303">
        <v>1</v>
      </c>
      <c r="G100" s="304"/>
      <c r="H100" s="169" t="s">
        <v>760</v>
      </c>
      <c r="I100" s="232">
        <v>33.32</v>
      </c>
      <c r="J100" s="170">
        <f>ROUND(I100*НДС!$A$1,2)</f>
        <v>39.979999999999997</v>
      </c>
      <c r="K100" s="164">
        <v>1</v>
      </c>
    </row>
    <row r="101" spans="1:11" s="78" customFormat="1">
      <c r="A101" s="223" t="s">
        <v>538</v>
      </c>
      <c r="B101" s="173" t="s">
        <v>40</v>
      </c>
      <c r="C101" s="168">
        <v>32</v>
      </c>
      <c r="D101" s="168">
        <v>16</v>
      </c>
      <c r="E101" s="168">
        <v>52</v>
      </c>
      <c r="F101" s="303">
        <v>1</v>
      </c>
      <c r="G101" s="304"/>
      <c r="H101" s="169" t="s">
        <v>760</v>
      </c>
      <c r="I101" s="232">
        <v>36.19</v>
      </c>
      <c r="J101" s="170">
        <f>ROUND(I101*НДС!$A$1,2)</f>
        <v>43.43</v>
      </c>
      <c r="K101" s="164">
        <v>1</v>
      </c>
    </row>
    <row r="102" spans="1:11" s="78" customFormat="1">
      <c r="A102" s="223" t="s">
        <v>539</v>
      </c>
      <c r="B102" s="173" t="s">
        <v>40</v>
      </c>
      <c r="C102" s="168">
        <v>40</v>
      </c>
      <c r="D102" s="168">
        <v>16</v>
      </c>
      <c r="E102" s="168">
        <v>96</v>
      </c>
      <c r="F102" s="303">
        <v>1</v>
      </c>
      <c r="G102" s="304"/>
      <c r="H102" s="169" t="s">
        <v>760</v>
      </c>
      <c r="I102" s="232">
        <v>49.26</v>
      </c>
      <c r="J102" s="170">
        <f>ROUND(I102*НДС!$A$1,2)</f>
        <v>59.11</v>
      </c>
      <c r="K102" s="164">
        <v>1</v>
      </c>
    </row>
    <row r="103" spans="1:11" s="78" customFormat="1">
      <c r="A103" s="223" t="s">
        <v>540</v>
      </c>
      <c r="B103" s="173" t="s">
        <v>40</v>
      </c>
      <c r="C103" s="168">
        <v>50</v>
      </c>
      <c r="D103" s="168">
        <v>16</v>
      </c>
      <c r="E103" s="168">
        <v>104</v>
      </c>
      <c r="F103" s="303">
        <v>1</v>
      </c>
      <c r="G103" s="304"/>
      <c r="H103" s="169" t="s">
        <v>760</v>
      </c>
      <c r="I103" s="232">
        <v>55.39</v>
      </c>
      <c r="J103" s="170">
        <f>ROUND(I103*НДС!$A$1,2)</f>
        <v>66.47</v>
      </c>
      <c r="K103" s="164">
        <v>1</v>
      </c>
    </row>
    <row r="104" spans="1:11" s="78" customFormat="1">
      <c r="A104" s="223" t="s">
        <v>541</v>
      </c>
      <c r="B104" s="173" t="s">
        <v>40</v>
      </c>
      <c r="C104" s="168">
        <v>65</v>
      </c>
      <c r="D104" s="168">
        <v>16</v>
      </c>
      <c r="E104" s="168">
        <v>136</v>
      </c>
      <c r="F104" s="303">
        <v>1</v>
      </c>
      <c r="G104" s="304"/>
      <c r="H104" s="169" t="s">
        <v>760</v>
      </c>
      <c r="I104" s="232">
        <v>89.65</v>
      </c>
      <c r="J104" s="170">
        <f>ROUND(I104*НДС!$A$1,2)</f>
        <v>107.58</v>
      </c>
      <c r="K104" s="164">
        <v>1</v>
      </c>
    </row>
    <row r="105" spans="1:11" s="78" customFormat="1">
      <c r="A105" s="223" t="s">
        <v>542</v>
      </c>
      <c r="B105" s="173" t="s">
        <v>40</v>
      </c>
      <c r="C105" s="168">
        <v>80</v>
      </c>
      <c r="D105" s="168">
        <v>16</v>
      </c>
      <c r="E105" s="168">
        <v>252</v>
      </c>
      <c r="F105" s="303">
        <v>1</v>
      </c>
      <c r="G105" s="304"/>
      <c r="H105" s="169" t="s">
        <v>760</v>
      </c>
      <c r="I105" s="232">
        <v>120.96</v>
      </c>
      <c r="J105" s="170">
        <f>ROUND(I105*НДС!$A$1,2)</f>
        <v>145.15</v>
      </c>
      <c r="K105" s="164">
        <v>1</v>
      </c>
    </row>
    <row r="106" spans="1:11" s="78" customFormat="1">
      <c r="A106" s="223" t="s">
        <v>543</v>
      </c>
      <c r="B106" s="173" t="s">
        <v>40</v>
      </c>
      <c r="C106" s="168">
        <v>100</v>
      </c>
      <c r="D106" s="168">
        <v>16</v>
      </c>
      <c r="E106" s="168">
        <v>403</v>
      </c>
      <c r="F106" s="303">
        <v>1</v>
      </c>
      <c r="G106" s="304"/>
      <c r="H106" s="169" t="s">
        <v>760</v>
      </c>
      <c r="I106" s="232">
        <v>152.84</v>
      </c>
      <c r="J106" s="170">
        <f>ROUND(I106*НДС!$A$1,2)</f>
        <v>183.41</v>
      </c>
      <c r="K106" s="164">
        <v>1</v>
      </c>
    </row>
    <row r="107" spans="1:11" s="78" customFormat="1">
      <c r="A107" s="223" t="s">
        <v>544</v>
      </c>
      <c r="B107" s="173" t="s">
        <v>40</v>
      </c>
      <c r="C107" s="168">
        <v>125</v>
      </c>
      <c r="D107" s="168">
        <v>16</v>
      </c>
      <c r="E107" s="168">
        <v>716</v>
      </c>
      <c r="F107" s="303">
        <v>1</v>
      </c>
      <c r="G107" s="304"/>
      <c r="H107" s="169" t="s">
        <v>760</v>
      </c>
      <c r="I107" s="232">
        <v>292.95999999999998</v>
      </c>
      <c r="J107" s="170">
        <f>ROUND(I107*НДС!$A$1,2)</f>
        <v>351.55</v>
      </c>
      <c r="K107" s="164">
        <v>1</v>
      </c>
    </row>
    <row r="108" spans="1:11" s="78" customFormat="1">
      <c r="A108" s="223" t="s">
        <v>545</v>
      </c>
      <c r="B108" s="173" t="s">
        <v>40</v>
      </c>
      <c r="C108" s="168">
        <v>150</v>
      </c>
      <c r="D108" s="168">
        <v>16</v>
      </c>
      <c r="E108" s="168">
        <v>1022</v>
      </c>
      <c r="F108" s="303">
        <v>1</v>
      </c>
      <c r="G108" s="304"/>
      <c r="H108" s="169" t="s">
        <v>760</v>
      </c>
      <c r="I108" s="232">
        <v>452.77</v>
      </c>
      <c r="J108" s="170">
        <f>ROUND(I108*НДС!$A$1,2)</f>
        <v>543.32000000000005</v>
      </c>
      <c r="K108" s="164">
        <v>1</v>
      </c>
    </row>
    <row r="109" spans="1:11" s="78" customFormat="1" ht="17.25" customHeight="1">
      <c r="A109" s="67" t="s">
        <v>534</v>
      </c>
      <c r="B109" s="65"/>
      <c r="C109" s="68"/>
      <c r="D109" s="68"/>
      <c r="E109" s="68"/>
      <c r="F109" s="68"/>
      <c r="G109" s="68"/>
      <c r="H109" s="68"/>
      <c r="I109" s="233"/>
      <c r="J109" s="141"/>
      <c r="K109" s="164"/>
    </row>
    <row r="110" spans="1:11" s="78" customFormat="1">
      <c r="A110" s="223" t="s">
        <v>546</v>
      </c>
      <c r="B110" s="173" t="s">
        <v>42</v>
      </c>
      <c r="C110" s="168">
        <v>15</v>
      </c>
      <c r="D110" s="168">
        <v>16</v>
      </c>
      <c r="E110" s="168">
        <v>11</v>
      </c>
      <c r="F110" s="303">
        <v>1</v>
      </c>
      <c r="G110" s="304"/>
      <c r="H110" s="169" t="s">
        <v>760</v>
      </c>
      <c r="I110" s="232">
        <v>50.1</v>
      </c>
      <c r="J110" s="170">
        <f>ROUND(I110*НДС!$A$1,2)</f>
        <v>60.12</v>
      </c>
      <c r="K110" s="164">
        <v>1</v>
      </c>
    </row>
    <row r="111" spans="1:11" s="78" customFormat="1">
      <c r="A111" s="223" t="s">
        <v>547</v>
      </c>
      <c r="B111" s="173" t="s">
        <v>42</v>
      </c>
      <c r="C111" s="168">
        <v>20</v>
      </c>
      <c r="D111" s="168">
        <v>16</v>
      </c>
      <c r="E111" s="168">
        <v>15</v>
      </c>
      <c r="F111" s="303">
        <v>1</v>
      </c>
      <c r="G111" s="304"/>
      <c r="H111" s="169" t="s">
        <v>760</v>
      </c>
      <c r="I111" s="232">
        <v>57.42</v>
      </c>
      <c r="J111" s="170">
        <f>ROUND(I111*НДС!$A$1,2)</f>
        <v>68.900000000000006</v>
      </c>
      <c r="K111" s="164">
        <v>1</v>
      </c>
    </row>
    <row r="112" spans="1:11" s="78" customFormat="1">
      <c r="A112" s="223" t="s">
        <v>548</v>
      </c>
      <c r="B112" s="173" t="s">
        <v>42</v>
      </c>
      <c r="C112" s="168">
        <v>25</v>
      </c>
      <c r="D112" s="168">
        <v>16</v>
      </c>
      <c r="E112" s="168">
        <v>34</v>
      </c>
      <c r="F112" s="303">
        <v>1</v>
      </c>
      <c r="G112" s="304"/>
      <c r="H112" s="169" t="s">
        <v>760</v>
      </c>
      <c r="I112" s="232">
        <v>59.07</v>
      </c>
      <c r="J112" s="170">
        <f>ROUND(I112*НДС!$A$1,2)</f>
        <v>70.88</v>
      </c>
      <c r="K112" s="164">
        <v>1</v>
      </c>
    </row>
    <row r="113" spans="1:11" s="78" customFormat="1">
      <c r="A113" s="223" t="s">
        <v>549</v>
      </c>
      <c r="B113" s="173" t="s">
        <v>42</v>
      </c>
      <c r="C113" s="168">
        <v>32</v>
      </c>
      <c r="D113" s="168">
        <v>16</v>
      </c>
      <c r="E113" s="168">
        <v>52</v>
      </c>
      <c r="F113" s="303">
        <v>1</v>
      </c>
      <c r="G113" s="304"/>
      <c r="H113" s="169" t="s">
        <v>760</v>
      </c>
      <c r="I113" s="232">
        <v>64.38</v>
      </c>
      <c r="J113" s="170">
        <f>ROUND(I113*НДС!$A$1,2)</f>
        <v>77.260000000000005</v>
      </c>
      <c r="K113" s="164">
        <v>1</v>
      </c>
    </row>
    <row r="114" spans="1:11" s="78" customFormat="1">
      <c r="A114" s="223" t="s">
        <v>550</v>
      </c>
      <c r="B114" s="173" t="s">
        <v>42</v>
      </c>
      <c r="C114" s="168">
        <v>40</v>
      </c>
      <c r="D114" s="168">
        <v>16</v>
      </c>
      <c r="E114" s="168">
        <v>96</v>
      </c>
      <c r="F114" s="303">
        <v>1</v>
      </c>
      <c r="G114" s="304"/>
      <c r="H114" s="169" t="s">
        <v>760</v>
      </c>
      <c r="I114" s="232">
        <v>89.43</v>
      </c>
      <c r="J114" s="170">
        <f>ROUND(I114*НДС!$A$1,2)</f>
        <v>107.32</v>
      </c>
      <c r="K114" s="164">
        <v>1</v>
      </c>
    </row>
    <row r="115" spans="1:11" s="78" customFormat="1">
      <c r="A115" s="223" t="s">
        <v>551</v>
      </c>
      <c r="B115" s="173" t="s">
        <v>42</v>
      </c>
      <c r="C115" s="168">
        <v>50</v>
      </c>
      <c r="D115" s="168">
        <v>16</v>
      </c>
      <c r="E115" s="168">
        <v>104</v>
      </c>
      <c r="F115" s="303">
        <v>1</v>
      </c>
      <c r="G115" s="304"/>
      <c r="H115" s="169" t="s">
        <v>760</v>
      </c>
      <c r="I115" s="232">
        <v>100.85</v>
      </c>
      <c r="J115" s="170">
        <f>ROUND(I115*НДС!$A$1,2)</f>
        <v>121.02</v>
      </c>
      <c r="K115" s="164">
        <v>1</v>
      </c>
    </row>
    <row r="116" spans="1:11" s="78" customFormat="1">
      <c r="A116" s="223" t="s">
        <v>552</v>
      </c>
      <c r="B116" s="173" t="s">
        <v>42</v>
      </c>
      <c r="C116" s="168">
        <v>65</v>
      </c>
      <c r="D116" s="168">
        <v>16</v>
      </c>
      <c r="E116" s="168">
        <v>136</v>
      </c>
      <c r="F116" s="303">
        <v>1</v>
      </c>
      <c r="G116" s="304"/>
      <c r="H116" s="169" t="s">
        <v>760</v>
      </c>
      <c r="I116" s="232">
        <v>108.44</v>
      </c>
      <c r="J116" s="170">
        <f>ROUND(I116*НДС!$A$1,2)</f>
        <v>130.13</v>
      </c>
      <c r="K116" s="164">
        <v>1</v>
      </c>
    </row>
    <row r="117" spans="1:11" s="78" customFormat="1">
      <c r="A117" s="223" t="s">
        <v>553</v>
      </c>
      <c r="B117" s="173" t="s">
        <v>42</v>
      </c>
      <c r="C117" s="168">
        <v>80</v>
      </c>
      <c r="D117" s="168">
        <v>16</v>
      </c>
      <c r="E117" s="168">
        <v>252</v>
      </c>
      <c r="F117" s="303">
        <v>1</v>
      </c>
      <c r="G117" s="304"/>
      <c r="H117" s="169" t="s">
        <v>760</v>
      </c>
      <c r="I117" s="232">
        <v>129.44</v>
      </c>
      <c r="J117" s="170">
        <f>ROUND(I117*НДС!$A$1,2)</f>
        <v>155.33000000000001</v>
      </c>
      <c r="K117" s="164">
        <v>1</v>
      </c>
    </row>
    <row r="118" spans="1:11" s="78" customFormat="1">
      <c r="A118" s="223" t="s">
        <v>554</v>
      </c>
      <c r="B118" s="173" t="s">
        <v>42</v>
      </c>
      <c r="C118" s="168">
        <v>100</v>
      </c>
      <c r="D118" s="168">
        <v>16</v>
      </c>
      <c r="E118" s="168">
        <v>403</v>
      </c>
      <c r="F118" s="303">
        <v>1</v>
      </c>
      <c r="G118" s="304"/>
      <c r="H118" s="169" t="s">
        <v>760</v>
      </c>
      <c r="I118" s="232">
        <v>183.61</v>
      </c>
      <c r="J118" s="170">
        <f>ROUND(I118*НДС!$A$1,2)</f>
        <v>220.33</v>
      </c>
      <c r="K118" s="164">
        <v>1</v>
      </c>
    </row>
    <row r="119" spans="1:11" s="78" customFormat="1">
      <c r="A119" s="223" t="s">
        <v>555</v>
      </c>
      <c r="B119" s="173" t="s">
        <v>42</v>
      </c>
      <c r="C119" s="168">
        <v>125</v>
      </c>
      <c r="D119" s="168">
        <v>16</v>
      </c>
      <c r="E119" s="168">
        <v>716</v>
      </c>
      <c r="F119" s="303">
        <v>1</v>
      </c>
      <c r="G119" s="304"/>
      <c r="H119" s="169" t="s">
        <v>760</v>
      </c>
      <c r="I119" s="232">
        <v>304.95</v>
      </c>
      <c r="J119" s="170">
        <f>ROUND(I119*НДС!$A$1,2)</f>
        <v>365.94</v>
      </c>
      <c r="K119" s="164">
        <v>1</v>
      </c>
    </row>
    <row r="120" spans="1:11" s="78" customFormat="1">
      <c r="A120" s="223" t="s">
        <v>556</v>
      </c>
      <c r="B120" s="173" t="s">
        <v>42</v>
      </c>
      <c r="C120" s="168">
        <v>150</v>
      </c>
      <c r="D120" s="168">
        <v>16</v>
      </c>
      <c r="E120" s="168">
        <v>1022</v>
      </c>
      <c r="F120" s="303">
        <v>1</v>
      </c>
      <c r="G120" s="304"/>
      <c r="H120" s="169" t="s">
        <v>760</v>
      </c>
      <c r="I120" s="232">
        <v>508.56</v>
      </c>
      <c r="J120" s="170">
        <f>ROUND(I120*НДС!$A$1,2)</f>
        <v>610.27</v>
      </c>
      <c r="K120" s="164">
        <v>1</v>
      </c>
    </row>
    <row r="122" spans="1:11" ht="66">
      <c r="A122" s="276" t="s">
        <v>35</v>
      </c>
      <c r="B122" s="290" t="s">
        <v>36</v>
      </c>
      <c r="C122" s="291" t="s">
        <v>607</v>
      </c>
      <c r="D122" s="291" t="s">
        <v>199</v>
      </c>
      <c r="E122" s="291" t="s">
        <v>200</v>
      </c>
      <c r="F122" s="291" t="s">
        <v>201</v>
      </c>
      <c r="G122" s="291" t="s">
        <v>38</v>
      </c>
      <c r="H122" s="291" t="s">
        <v>39</v>
      </c>
      <c r="I122" s="272" t="s">
        <v>835</v>
      </c>
      <c r="J122" s="272" t="s">
        <v>836</v>
      </c>
      <c r="K122" s="264" t="s">
        <v>564</v>
      </c>
    </row>
    <row r="123" spans="1:11" ht="12.75" customHeight="1">
      <c r="A123" s="75" t="s">
        <v>252</v>
      </c>
      <c r="B123" s="76"/>
      <c r="C123" s="76"/>
      <c r="D123" s="76"/>
      <c r="E123" s="76"/>
      <c r="F123" s="76"/>
      <c r="G123" s="76"/>
      <c r="H123" s="76"/>
      <c r="I123" s="144"/>
      <c r="J123" s="144"/>
    </row>
    <row r="124" spans="1:11">
      <c r="A124" s="223" t="s">
        <v>282</v>
      </c>
      <c r="B124" s="195" t="s">
        <v>422</v>
      </c>
      <c r="C124" s="87">
        <v>65</v>
      </c>
      <c r="D124" s="179">
        <v>0.13</v>
      </c>
      <c r="E124" s="87">
        <v>0.4</v>
      </c>
      <c r="F124" s="87">
        <v>1.1000000000000001</v>
      </c>
      <c r="G124" s="87">
        <v>1</v>
      </c>
      <c r="H124" s="91" t="s">
        <v>254</v>
      </c>
      <c r="I124" s="230">
        <v>1650.46</v>
      </c>
      <c r="J124" s="170">
        <f>ROUND(I124*НДС!$A$1,2)</f>
        <v>1980.55</v>
      </c>
      <c r="K124" s="165">
        <v>3</v>
      </c>
    </row>
    <row r="125" spans="1:11">
      <c r="A125" s="223" t="s">
        <v>202</v>
      </c>
      <c r="B125" s="195" t="s">
        <v>422</v>
      </c>
      <c r="C125" s="87">
        <v>80</v>
      </c>
      <c r="D125" s="179">
        <v>0.13</v>
      </c>
      <c r="E125" s="87">
        <v>0.4</v>
      </c>
      <c r="F125" s="87">
        <v>1.1000000000000001</v>
      </c>
      <c r="G125" s="87">
        <v>1</v>
      </c>
      <c r="H125" s="91" t="s">
        <v>254</v>
      </c>
      <c r="I125" s="230">
        <v>1650.46</v>
      </c>
      <c r="J125" s="170">
        <f>ROUND(I125*НДС!$A$1,2)</f>
        <v>1980.55</v>
      </c>
      <c r="K125" s="165">
        <v>3</v>
      </c>
    </row>
    <row r="126" spans="1:11">
      <c r="A126" s="223" t="s">
        <v>203</v>
      </c>
      <c r="B126" s="195" t="s">
        <v>423</v>
      </c>
      <c r="C126" s="87">
        <v>100</v>
      </c>
      <c r="D126" s="179">
        <v>0.15</v>
      </c>
      <c r="E126" s="87">
        <v>0.6</v>
      </c>
      <c r="F126" s="87">
        <v>1.7</v>
      </c>
      <c r="G126" s="87">
        <v>1</v>
      </c>
      <c r="H126" s="91" t="s">
        <v>254</v>
      </c>
      <c r="I126" s="230">
        <v>1753.98</v>
      </c>
      <c r="J126" s="170">
        <f>ROUND(I126*НДС!$A$1,2)</f>
        <v>2104.7800000000002</v>
      </c>
      <c r="K126" s="165">
        <v>3</v>
      </c>
    </row>
    <row r="127" spans="1:11">
      <c r="A127" s="223" t="s">
        <v>204</v>
      </c>
      <c r="B127" s="195" t="s">
        <v>424</v>
      </c>
      <c r="C127" s="87">
        <v>125</v>
      </c>
      <c r="D127" s="179">
        <v>0.25</v>
      </c>
      <c r="E127" s="87">
        <v>0.8</v>
      </c>
      <c r="F127" s="87">
        <v>2.1</v>
      </c>
      <c r="G127" s="87">
        <v>1</v>
      </c>
      <c r="H127" s="91" t="s">
        <v>254</v>
      </c>
      <c r="I127" s="230">
        <v>2150.0100000000002</v>
      </c>
      <c r="J127" s="170">
        <f>ROUND(I127*НДС!$A$1,2)</f>
        <v>2580.0100000000002</v>
      </c>
      <c r="K127" s="165">
        <v>3</v>
      </c>
    </row>
    <row r="128" spans="1:11">
      <c r="A128" s="223" t="s">
        <v>204</v>
      </c>
      <c r="B128" s="195" t="s">
        <v>424</v>
      </c>
      <c r="C128" s="87">
        <v>150</v>
      </c>
      <c r="D128" s="179">
        <v>0.25</v>
      </c>
      <c r="E128" s="87">
        <v>0.8</v>
      </c>
      <c r="F128" s="87">
        <v>2.1</v>
      </c>
      <c r="G128" s="87">
        <v>1</v>
      </c>
      <c r="H128" s="91" t="s">
        <v>254</v>
      </c>
      <c r="I128" s="230">
        <v>2150.0100000000002</v>
      </c>
      <c r="J128" s="170">
        <f>ROUND(I128*НДС!$A$1,2)</f>
        <v>2580.0100000000002</v>
      </c>
      <c r="K128" s="165">
        <v>3</v>
      </c>
    </row>
    <row r="129" spans="1:11">
      <c r="A129" s="223" t="s">
        <v>204</v>
      </c>
      <c r="B129" s="195" t="s">
        <v>424</v>
      </c>
      <c r="C129" s="87">
        <v>200</v>
      </c>
      <c r="D129" s="179">
        <v>0.25</v>
      </c>
      <c r="E129" s="87">
        <v>0.8</v>
      </c>
      <c r="F129" s="87">
        <v>2.1</v>
      </c>
      <c r="G129" s="87">
        <v>1</v>
      </c>
      <c r="H129" s="91" t="s">
        <v>254</v>
      </c>
      <c r="I129" s="230">
        <v>2150.0100000000002</v>
      </c>
      <c r="J129" s="170">
        <f>ROUND(I129*НДС!$A$1,2)</f>
        <v>2580.0100000000002</v>
      </c>
      <c r="K129" s="165">
        <v>3</v>
      </c>
    </row>
    <row r="130" spans="1:11">
      <c r="A130" s="223" t="s">
        <v>205</v>
      </c>
      <c r="B130" s="195" t="s">
        <v>425</v>
      </c>
      <c r="C130" s="87">
        <v>250</v>
      </c>
      <c r="D130" s="179">
        <v>0.25</v>
      </c>
      <c r="E130" s="87">
        <v>0.8</v>
      </c>
      <c r="F130" s="87">
        <v>2.1</v>
      </c>
      <c r="G130" s="87">
        <v>1</v>
      </c>
      <c r="H130" s="91" t="s">
        <v>254</v>
      </c>
      <c r="I130" s="230">
        <v>2636.77</v>
      </c>
      <c r="J130" s="170">
        <f>ROUND(I130*НДС!$A$1,2)</f>
        <v>3164.12</v>
      </c>
      <c r="K130" s="165">
        <v>3</v>
      </c>
    </row>
    <row r="131" spans="1:11" ht="26.4">
      <c r="A131" s="223" t="s">
        <v>206</v>
      </c>
      <c r="B131" s="195" t="s">
        <v>273</v>
      </c>
      <c r="C131" s="87">
        <v>300</v>
      </c>
      <c r="D131" s="179">
        <v>0.47</v>
      </c>
      <c r="E131" s="87">
        <v>1.7</v>
      </c>
      <c r="F131" s="87">
        <v>4.8</v>
      </c>
      <c r="G131" s="87">
        <v>1</v>
      </c>
      <c r="H131" s="91" t="s">
        <v>254</v>
      </c>
      <c r="I131" s="230">
        <v>3750.09</v>
      </c>
      <c r="J131" s="170">
        <f>ROUND(I131*НДС!$A$1,2)</f>
        <v>4500.1099999999997</v>
      </c>
      <c r="K131" s="165">
        <v>3</v>
      </c>
    </row>
    <row r="132" spans="1:11" ht="26.4">
      <c r="A132" s="223" t="s">
        <v>206</v>
      </c>
      <c r="B132" s="195" t="s">
        <v>273</v>
      </c>
      <c r="C132" s="87">
        <v>350</v>
      </c>
      <c r="D132" s="179">
        <v>0.47</v>
      </c>
      <c r="E132" s="87">
        <v>1.7</v>
      </c>
      <c r="F132" s="87">
        <v>4.8</v>
      </c>
      <c r="G132" s="87">
        <v>1</v>
      </c>
      <c r="H132" s="91" t="s">
        <v>254</v>
      </c>
      <c r="I132" s="230">
        <v>3750.09</v>
      </c>
      <c r="J132" s="170">
        <f>ROUND(I132*НДС!$A$1,2)</f>
        <v>4500.1099999999997</v>
      </c>
      <c r="K132" s="165">
        <v>3</v>
      </c>
    </row>
    <row r="133" spans="1:11" ht="26.4">
      <c r="A133" s="223" t="s">
        <v>207</v>
      </c>
      <c r="B133" s="195" t="s">
        <v>274</v>
      </c>
      <c r="C133" s="87">
        <v>400</v>
      </c>
      <c r="D133" s="179">
        <v>0.47</v>
      </c>
      <c r="E133" s="87">
        <v>1.7</v>
      </c>
      <c r="F133" s="87">
        <v>4.8</v>
      </c>
      <c r="G133" s="87">
        <v>1</v>
      </c>
      <c r="H133" s="91" t="s">
        <v>254</v>
      </c>
      <c r="I133" s="230">
        <v>5459.41</v>
      </c>
      <c r="J133" s="170">
        <f>ROUND(I133*НДС!$A$1,2)</f>
        <v>6551.29</v>
      </c>
      <c r="K133" s="165">
        <v>3</v>
      </c>
    </row>
    <row r="134" spans="1:11" ht="26.4">
      <c r="A134" s="223" t="s">
        <v>208</v>
      </c>
      <c r="B134" s="195" t="s">
        <v>275</v>
      </c>
      <c r="C134" s="87">
        <v>500</v>
      </c>
      <c r="D134" s="179">
        <v>0.72</v>
      </c>
      <c r="E134" s="87">
        <v>2.6</v>
      </c>
      <c r="F134" s="87">
        <v>8.9</v>
      </c>
      <c r="G134" s="87">
        <v>1</v>
      </c>
      <c r="H134" s="91" t="s">
        <v>254</v>
      </c>
      <c r="I134" s="230">
        <v>6146.07</v>
      </c>
      <c r="J134" s="170">
        <f>ROUND(I134*НДС!$A$1,2)</f>
        <v>7375.28</v>
      </c>
      <c r="K134" s="165">
        <v>3</v>
      </c>
    </row>
    <row r="135" spans="1:11" ht="26.4">
      <c r="A135" s="223" t="s">
        <v>208</v>
      </c>
      <c r="B135" s="195" t="s">
        <v>275</v>
      </c>
      <c r="C135" s="87">
        <v>600</v>
      </c>
      <c r="D135" s="179">
        <v>0.72</v>
      </c>
      <c r="E135" s="87">
        <v>2.6</v>
      </c>
      <c r="F135" s="87">
        <v>8.9</v>
      </c>
      <c r="G135" s="87">
        <v>1</v>
      </c>
      <c r="H135" s="91" t="s">
        <v>254</v>
      </c>
      <c r="I135" s="230">
        <v>6146.07</v>
      </c>
      <c r="J135" s="170">
        <f>ROUND(I135*НДС!$A$1,2)</f>
        <v>7375.28</v>
      </c>
      <c r="K135" s="165">
        <v>3</v>
      </c>
    </row>
    <row r="136" spans="1:11" ht="12.75" customHeight="1">
      <c r="A136" s="75" t="s">
        <v>253</v>
      </c>
      <c r="B136" s="76"/>
      <c r="C136" s="76"/>
      <c r="D136" s="76"/>
      <c r="E136" s="76"/>
      <c r="F136" s="76"/>
      <c r="G136" s="76"/>
      <c r="H136" s="76"/>
      <c r="I136" s="231"/>
      <c r="J136" s="145"/>
      <c r="K136" s="165"/>
    </row>
    <row r="137" spans="1:11">
      <c r="A137" s="223" t="s">
        <v>283</v>
      </c>
      <c r="B137" s="195" t="s">
        <v>426</v>
      </c>
      <c r="C137" s="87">
        <v>65</v>
      </c>
      <c r="D137" s="179">
        <v>0.13</v>
      </c>
      <c r="E137" s="87">
        <v>0.4</v>
      </c>
      <c r="F137" s="87">
        <v>1.1000000000000001</v>
      </c>
      <c r="G137" s="87">
        <v>1</v>
      </c>
      <c r="H137" s="91" t="s">
        <v>254</v>
      </c>
      <c r="I137" s="227">
        <v>3592.98</v>
      </c>
      <c r="J137" s="170">
        <f>ROUND(I137*НДС!$A$1,2)</f>
        <v>4311.58</v>
      </c>
      <c r="K137" s="165">
        <v>3</v>
      </c>
    </row>
    <row r="138" spans="1:11">
      <c r="A138" s="223" t="s">
        <v>209</v>
      </c>
      <c r="B138" s="195" t="s">
        <v>427</v>
      </c>
      <c r="C138" s="87">
        <v>80</v>
      </c>
      <c r="D138" s="179">
        <v>0.13</v>
      </c>
      <c r="E138" s="87">
        <v>0.4</v>
      </c>
      <c r="F138" s="87">
        <v>1.1000000000000001</v>
      </c>
      <c r="G138" s="87">
        <v>1</v>
      </c>
      <c r="H138" s="91" t="s">
        <v>254</v>
      </c>
      <c r="I138" s="227">
        <v>3592.98</v>
      </c>
      <c r="J138" s="170">
        <f>ROUND(I138*НДС!$A$1,2)</f>
        <v>4311.58</v>
      </c>
      <c r="K138" s="165">
        <v>3</v>
      </c>
    </row>
    <row r="139" spans="1:11">
      <c r="A139" s="223" t="s">
        <v>210</v>
      </c>
      <c r="B139" s="195" t="s">
        <v>428</v>
      </c>
      <c r="C139" s="87">
        <v>100</v>
      </c>
      <c r="D139" s="179">
        <v>0.15</v>
      </c>
      <c r="E139" s="87">
        <v>0.6</v>
      </c>
      <c r="F139" s="87">
        <v>1.7</v>
      </c>
      <c r="G139" s="87">
        <v>1</v>
      </c>
      <c r="H139" s="91" t="s">
        <v>254</v>
      </c>
      <c r="I139" s="227">
        <v>3715.89</v>
      </c>
      <c r="J139" s="170">
        <f>ROUND(I139*НДС!$A$1,2)</f>
        <v>4459.07</v>
      </c>
      <c r="K139" s="165">
        <v>3</v>
      </c>
    </row>
    <row r="140" spans="1:11">
      <c r="A140" s="223" t="s">
        <v>211</v>
      </c>
      <c r="B140" s="195" t="s">
        <v>429</v>
      </c>
      <c r="C140" s="87">
        <v>125</v>
      </c>
      <c r="D140" s="179">
        <v>0.25</v>
      </c>
      <c r="E140" s="87">
        <v>0.8</v>
      </c>
      <c r="F140" s="87">
        <v>2.1</v>
      </c>
      <c r="G140" s="87">
        <v>1</v>
      </c>
      <c r="H140" s="91" t="s">
        <v>254</v>
      </c>
      <c r="I140" s="227">
        <v>4035.98</v>
      </c>
      <c r="J140" s="170">
        <f>ROUND(I140*НДС!$A$1,2)</f>
        <v>4843.18</v>
      </c>
      <c r="K140" s="165">
        <v>3</v>
      </c>
    </row>
    <row r="141" spans="1:11">
      <c r="A141" s="223" t="s">
        <v>211</v>
      </c>
      <c r="B141" s="195" t="s">
        <v>429</v>
      </c>
      <c r="C141" s="87">
        <v>150</v>
      </c>
      <c r="D141" s="179">
        <v>0.25</v>
      </c>
      <c r="E141" s="87">
        <v>0.8</v>
      </c>
      <c r="F141" s="87">
        <v>2.1</v>
      </c>
      <c r="G141" s="87">
        <v>1</v>
      </c>
      <c r="H141" s="91" t="s">
        <v>254</v>
      </c>
      <c r="I141" s="227">
        <v>4035.98</v>
      </c>
      <c r="J141" s="170">
        <f>ROUND(I141*НДС!$A$1,2)</f>
        <v>4843.18</v>
      </c>
      <c r="K141" s="165">
        <v>3</v>
      </c>
    </row>
    <row r="142" spans="1:11">
      <c r="A142" s="223" t="s">
        <v>211</v>
      </c>
      <c r="B142" s="195" t="s">
        <v>429</v>
      </c>
      <c r="C142" s="87">
        <v>200</v>
      </c>
      <c r="D142" s="179">
        <v>0.25</v>
      </c>
      <c r="E142" s="87">
        <v>0.8</v>
      </c>
      <c r="F142" s="87">
        <v>2.1</v>
      </c>
      <c r="G142" s="87">
        <v>1</v>
      </c>
      <c r="H142" s="91" t="s">
        <v>254</v>
      </c>
      <c r="I142" s="227">
        <v>4035.98</v>
      </c>
      <c r="J142" s="170">
        <f>ROUND(I142*НДС!$A$1,2)</f>
        <v>4843.18</v>
      </c>
      <c r="K142" s="165">
        <v>3</v>
      </c>
    </row>
    <row r="143" spans="1:11">
      <c r="A143" s="223" t="s">
        <v>212</v>
      </c>
      <c r="B143" s="195" t="s">
        <v>430</v>
      </c>
      <c r="C143" s="87">
        <v>250</v>
      </c>
      <c r="D143" s="179">
        <v>0.25</v>
      </c>
      <c r="E143" s="87">
        <v>0.8</v>
      </c>
      <c r="F143" s="87">
        <v>2.1</v>
      </c>
      <c r="G143" s="87">
        <v>1</v>
      </c>
      <c r="H143" s="91" t="s">
        <v>254</v>
      </c>
      <c r="I143" s="227">
        <v>4764.05</v>
      </c>
      <c r="J143" s="170">
        <f>ROUND(I143*НДС!$A$1,2)</f>
        <v>5716.86</v>
      </c>
      <c r="K143" s="165">
        <v>3</v>
      </c>
    </row>
    <row r="144" spans="1:11" ht="26.4">
      <c r="A144" s="223" t="s">
        <v>213</v>
      </c>
      <c r="B144" s="195" t="s">
        <v>431</v>
      </c>
      <c r="C144" s="87">
        <v>300</v>
      </c>
      <c r="D144" s="179">
        <v>0.47</v>
      </c>
      <c r="E144" s="87">
        <v>1.7</v>
      </c>
      <c r="F144" s="87">
        <v>4.8</v>
      </c>
      <c r="G144" s="87">
        <v>1</v>
      </c>
      <c r="H144" s="91" t="s">
        <v>254</v>
      </c>
      <c r="I144" s="227">
        <v>5383.37</v>
      </c>
      <c r="J144" s="170">
        <f>ROUND(I144*НДС!$A$1,2)</f>
        <v>6460.04</v>
      </c>
      <c r="K144" s="165">
        <v>3</v>
      </c>
    </row>
    <row r="145" spans="1:11" ht="26.4">
      <c r="A145" s="223" t="s">
        <v>213</v>
      </c>
      <c r="B145" s="195" t="s">
        <v>431</v>
      </c>
      <c r="C145" s="87">
        <v>350</v>
      </c>
      <c r="D145" s="179">
        <v>0.47</v>
      </c>
      <c r="E145" s="87">
        <v>1.7</v>
      </c>
      <c r="F145" s="87">
        <v>4.8</v>
      </c>
      <c r="G145" s="87">
        <v>1</v>
      </c>
      <c r="H145" s="91" t="s">
        <v>254</v>
      </c>
      <c r="I145" s="227">
        <v>5383.37</v>
      </c>
      <c r="J145" s="170">
        <f>ROUND(I145*НДС!$A$1,2)</f>
        <v>6460.04</v>
      </c>
      <c r="K145" s="165">
        <v>3</v>
      </c>
    </row>
    <row r="146" spans="1:11" ht="26.4">
      <c r="A146" s="223" t="s">
        <v>214</v>
      </c>
      <c r="B146" s="195" t="s">
        <v>432</v>
      </c>
      <c r="C146" s="87">
        <v>400</v>
      </c>
      <c r="D146" s="179">
        <v>0.47</v>
      </c>
      <c r="E146" s="87">
        <v>1.7</v>
      </c>
      <c r="F146" s="87">
        <v>4.8</v>
      </c>
      <c r="G146" s="87">
        <v>1</v>
      </c>
      <c r="H146" s="91" t="s">
        <v>254</v>
      </c>
      <c r="I146" s="227">
        <v>7092.47</v>
      </c>
      <c r="J146" s="170">
        <f>ROUND(I146*НДС!$A$1,2)</f>
        <v>8510.9599999999991</v>
      </c>
      <c r="K146" s="165">
        <v>3</v>
      </c>
    </row>
    <row r="147" spans="1:11" ht="26.4">
      <c r="A147" s="223" t="s">
        <v>215</v>
      </c>
      <c r="B147" s="195" t="s">
        <v>433</v>
      </c>
      <c r="C147" s="87">
        <v>500</v>
      </c>
      <c r="D147" s="179">
        <v>0.72</v>
      </c>
      <c r="E147" s="87">
        <v>2.6</v>
      </c>
      <c r="F147" s="87">
        <v>8.9</v>
      </c>
      <c r="G147" s="87">
        <v>1</v>
      </c>
      <c r="H147" s="91" t="s">
        <v>254</v>
      </c>
      <c r="I147" s="227">
        <v>7779.13</v>
      </c>
      <c r="J147" s="170">
        <f>ROUND(I147*НДС!$A$1,2)</f>
        <v>9334.9599999999991</v>
      </c>
      <c r="K147" s="165">
        <v>3</v>
      </c>
    </row>
    <row r="148" spans="1:11" ht="26.4">
      <c r="A148" s="253" t="s">
        <v>215</v>
      </c>
      <c r="B148" s="254" t="s">
        <v>433</v>
      </c>
      <c r="C148" s="255">
        <v>600</v>
      </c>
      <c r="D148" s="256">
        <v>0.72</v>
      </c>
      <c r="E148" s="255">
        <v>2.6</v>
      </c>
      <c r="F148" s="255">
        <v>8.9</v>
      </c>
      <c r="G148" s="255">
        <v>1</v>
      </c>
      <c r="H148" s="91" t="s">
        <v>254</v>
      </c>
      <c r="I148" s="227">
        <v>7779.13</v>
      </c>
      <c r="J148" s="170">
        <f>ROUND(I148*НДС!$A$1,2)</f>
        <v>9334.9599999999991</v>
      </c>
      <c r="K148" s="165">
        <v>3</v>
      </c>
    </row>
    <row r="149" spans="1:11" s="129" customFormat="1">
      <c r="A149" s="279"/>
      <c r="B149" s="262"/>
      <c r="C149" s="263"/>
      <c r="D149" s="263"/>
      <c r="E149" s="263"/>
      <c r="F149" s="263"/>
      <c r="G149" s="263"/>
      <c r="H149" s="282"/>
      <c r="I149" s="180"/>
      <c r="J149" s="280"/>
      <c r="K149" s="165"/>
    </row>
    <row r="150" spans="1:11" s="21" customFormat="1">
      <c r="A150" s="75" t="s">
        <v>970</v>
      </c>
      <c r="B150" s="262"/>
      <c r="C150" s="263"/>
      <c r="D150" s="263"/>
      <c r="E150" s="263"/>
      <c r="F150" s="263"/>
      <c r="G150" s="263"/>
      <c r="I150" s="167"/>
      <c r="J150" s="167"/>
      <c r="K150" s="283"/>
    </row>
    <row r="151" spans="1:11" s="21" customFormat="1" ht="27" customHeight="1">
      <c r="A151" s="223" t="s">
        <v>837</v>
      </c>
      <c r="B151" s="299" t="s">
        <v>973</v>
      </c>
      <c r="C151" s="300"/>
      <c r="D151" s="300"/>
      <c r="E151" s="300"/>
      <c r="F151" s="300"/>
      <c r="G151" s="301"/>
      <c r="H151" s="171" t="s">
        <v>254</v>
      </c>
      <c r="I151" s="284">
        <v>1948.64</v>
      </c>
      <c r="J151" s="170">
        <f>ROUND(I151*НДС!$A$1,2)</f>
        <v>2338.37</v>
      </c>
      <c r="K151" s="283">
        <v>3</v>
      </c>
    </row>
    <row r="152" spans="1:11" s="21" customFormat="1" ht="27" customHeight="1">
      <c r="A152" s="223" t="s">
        <v>838</v>
      </c>
      <c r="B152" s="299" t="s">
        <v>974</v>
      </c>
      <c r="C152" s="300" t="s">
        <v>839</v>
      </c>
      <c r="D152" s="300" t="s">
        <v>839</v>
      </c>
      <c r="E152" s="300" t="s">
        <v>839</v>
      </c>
      <c r="F152" s="300" t="s">
        <v>839</v>
      </c>
      <c r="G152" s="301" t="s">
        <v>839</v>
      </c>
      <c r="H152" s="171" t="s">
        <v>254</v>
      </c>
      <c r="I152" s="284">
        <v>1991.2</v>
      </c>
      <c r="J152" s="170">
        <f>ROUND(I152*НДС!$A$1,2)</f>
        <v>2389.44</v>
      </c>
      <c r="K152" s="283">
        <v>3</v>
      </c>
    </row>
    <row r="153" spans="1:11" s="21" customFormat="1" ht="27" customHeight="1">
      <c r="A153" s="223" t="s">
        <v>840</v>
      </c>
      <c r="B153" s="299" t="s">
        <v>975</v>
      </c>
      <c r="C153" s="300" t="s">
        <v>841</v>
      </c>
      <c r="D153" s="300" t="s">
        <v>841</v>
      </c>
      <c r="E153" s="300" t="s">
        <v>841</v>
      </c>
      <c r="F153" s="300" t="s">
        <v>841</v>
      </c>
      <c r="G153" s="301" t="s">
        <v>841</v>
      </c>
      <c r="H153" s="171" t="s">
        <v>254</v>
      </c>
      <c r="I153" s="284">
        <v>2175.21</v>
      </c>
      <c r="J153" s="170">
        <f>ROUND(I153*НДС!$A$1,2)</f>
        <v>2610.25</v>
      </c>
      <c r="K153" s="283">
        <v>3</v>
      </c>
    </row>
    <row r="154" spans="1:11" s="21" customFormat="1" ht="27" customHeight="1">
      <c r="A154" s="223" t="s">
        <v>842</v>
      </c>
      <c r="B154" s="299" t="s">
        <v>976</v>
      </c>
      <c r="C154" s="300" t="s">
        <v>843</v>
      </c>
      <c r="D154" s="300" t="s">
        <v>843</v>
      </c>
      <c r="E154" s="300" t="s">
        <v>843</v>
      </c>
      <c r="F154" s="300" t="s">
        <v>843</v>
      </c>
      <c r="G154" s="301" t="s">
        <v>843</v>
      </c>
      <c r="H154" s="171" t="s">
        <v>254</v>
      </c>
      <c r="I154" s="284">
        <v>2743.53</v>
      </c>
      <c r="J154" s="170">
        <f>ROUND(I154*НДС!$A$1,2)</f>
        <v>3292.24</v>
      </c>
      <c r="K154" s="283">
        <v>3</v>
      </c>
    </row>
    <row r="155" spans="1:11" s="21" customFormat="1" ht="27" customHeight="1">
      <c r="A155" s="223" t="s">
        <v>844</v>
      </c>
      <c r="B155" s="299" t="s">
        <v>977</v>
      </c>
      <c r="C155" s="300" t="s">
        <v>845</v>
      </c>
      <c r="D155" s="300" t="s">
        <v>845</v>
      </c>
      <c r="E155" s="300" t="s">
        <v>845</v>
      </c>
      <c r="F155" s="300" t="s">
        <v>845</v>
      </c>
      <c r="G155" s="301" t="s">
        <v>845</v>
      </c>
      <c r="H155" s="171" t="s">
        <v>254</v>
      </c>
      <c r="I155" s="284">
        <v>2924.03</v>
      </c>
      <c r="J155" s="170">
        <f>ROUND(I155*НДС!$A$1,2)</f>
        <v>3508.84</v>
      </c>
      <c r="K155" s="283">
        <v>3</v>
      </c>
    </row>
    <row r="156" spans="1:11" s="21" customFormat="1" ht="27" customHeight="1">
      <c r="A156" s="223" t="s">
        <v>846</v>
      </c>
      <c r="B156" s="299" t="s">
        <v>978</v>
      </c>
      <c r="C156" s="300" t="s">
        <v>847</v>
      </c>
      <c r="D156" s="300" t="s">
        <v>847</v>
      </c>
      <c r="E156" s="300" t="s">
        <v>847</v>
      </c>
      <c r="F156" s="300" t="s">
        <v>847</v>
      </c>
      <c r="G156" s="301" t="s">
        <v>847</v>
      </c>
      <c r="H156" s="171" t="s">
        <v>254</v>
      </c>
      <c r="I156" s="284">
        <v>3257.09</v>
      </c>
      <c r="J156" s="170">
        <f>ROUND(I156*НДС!$A$1,2)</f>
        <v>3908.51</v>
      </c>
      <c r="K156" s="283">
        <v>3</v>
      </c>
    </row>
    <row r="157" spans="1:11" s="21" customFormat="1" ht="27" customHeight="1">
      <c r="A157" s="223" t="s">
        <v>848</v>
      </c>
      <c r="B157" s="299" t="s">
        <v>979</v>
      </c>
      <c r="C157" s="300" t="s">
        <v>849</v>
      </c>
      <c r="D157" s="300" t="s">
        <v>849</v>
      </c>
      <c r="E157" s="300" t="s">
        <v>849</v>
      </c>
      <c r="F157" s="300" t="s">
        <v>849</v>
      </c>
      <c r="G157" s="301" t="s">
        <v>849</v>
      </c>
      <c r="H157" s="171" t="s">
        <v>254</v>
      </c>
      <c r="I157" s="284">
        <v>5583.57</v>
      </c>
      <c r="J157" s="170">
        <f>ROUND(I157*НДС!$A$1,2)</f>
        <v>6700.28</v>
      </c>
      <c r="K157" s="283">
        <v>3</v>
      </c>
    </row>
    <row r="158" spans="1:11" s="21" customFormat="1" ht="27" customHeight="1">
      <c r="A158" s="223" t="s">
        <v>850</v>
      </c>
      <c r="B158" s="299" t="s">
        <v>980</v>
      </c>
      <c r="C158" s="300" t="s">
        <v>851</v>
      </c>
      <c r="D158" s="300" t="s">
        <v>851</v>
      </c>
      <c r="E158" s="300" t="s">
        <v>851</v>
      </c>
      <c r="F158" s="300" t="s">
        <v>851</v>
      </c>
      <c r="G158" s="301" t="s">
        <v>851</v>
      </c>
      <c r="H158" s="171" t="s">
        <v>254</v>
      </c>
      <c r="I158" s="284">
        <v>8806.9699999999993</v>
      </c>
      <c r="J158" s="170">
        <f>ROUND(I158*НДС!$A$1,2)</f>
        <v>10568.36</v>
      </c>
      <c r="K158" s="283">
        <v>3</v>
      </c>
    </row>
    <row r="159" spans="1:11" s="21" customFormat="1" ht="27" customHeight="1">
      <c r="A159" s="223" t="s">
        <v>852</v>
      </c>
      <c r="B159" s="299" t="s">
        <v>981</v>
      </c>
      <c r="C159" s="300" t="s">
        <v>853</v>
      </c>
      <c r="D159" s="300" t="s">
        <v>853</v>
      </c>
      <c r="E159" s="300" t="s">
        <v>853</v>
      </c>
      <c r="F159" s="300" t="s">
        <v>853</v>
      </c>
      <c r="G159" s="301" t="s">
        <v>853</v>
      </c>
      <c r="H159" s="171" t="s">
        <v>254</v>
      </c>
      <c r="I159" s="284">
        <v>11808.19</v>
      </c>
      <c r="J159" s="170">
        <f>ROUND(I159*НДС!$A$1,2)</f>
        <v>14169.83</v>
      </c>
      <c r="K159" s="283">
        <v>3</v>
      </c>
    </row>
    <row r="160" spans="1:11" s="21" customFormat="1" ht="27" customHeight="1">
      <c r="A160" s="223" t="s">
        <v>854</v>
      </c>
      <c r="B160" s="299" t="s">
        <v>982</v>
      </c>
      <c r="C160" s="300" t="s">
        <v>855</v>
      </c>
      <c r="D160" s="300" t="s">
        <v>855</v>
      </c>
      <c r="E160" s="300" t="s">
        <v>855</v>
      </c>
      <c r="F160" s="300" t="s">
        <v>855</v>
      </c>
      <c r="G160" s="301" t="s">
        <v>855</v>
      </c>
      <c r="H160" s="171" t="s">
        <v>254</v>
      </c>
      <c r="I160" s="284">
        <v>18817.45</v>
      </c>
      <c r="J160" s="170">
        <f>ROUND(I160*НДС!$A$1,2)</f>
        <v>22580.94</v>
      </c>
      <c r="K160" s="283">
        <v>3</v>
      </c>
    </row>
    <row r="161" spans="1:11" s="21" customFormat="1" ht="27" customHeight="1">
      <c r="A161" s="223" t="s">
        <v>856</v>
      </c>
      <c r="B161" s="299" t="s">
        <v>983</v>
      </c>
      <c r="C161" s="300" t="s">
        <v>857</v>
      </c>
      <c r="D161" s="300" t="s">
        <v>857</v>
      </c>
      <c r="E161" s="300" t="s">
        <v>857</v>
      </c>
      <c r="F161" s="300" t="s">
        <v>857</v>
      </c>
      <c r="G161" s="301" t="s">
        <v>857</v>
      </c>
      <c r="H161" s="171" t="s">
        <v>254</v>
      </c>
      <c r="I161" s="284">
        <v>32011.52</v>
      </c>
      <c r="J161" s="170">
        <f>ROUND(I161*НДС!$A$1,2)</f>
        <v>38413.82</v>
      </c>
      <c r="K161" s="283">
        <v>3</v>
      </c>
    </row>
    <row r="162" spans="1:11" s="21" customFormat="1" ht="27" customHeight="1">
      <c r="A162" s="223" t="s">
        <v>858</v>
      </c>
      <c r="B162" s="299" t="s">
        <v>984</v>
      </c>
      <c r="C162" s="300" t="s">
        <v>859</v>
      </c>
      <c r="D162" s="300" t="s">
        <v>859</v>
      </c>
      <c r="E162" s="300" t="s">
        <v>859</v>
      </c>
      <c r="F162" s="300" t="s">
        <v>859</v>
      </c>
      <c r="G162" s="301" t="s">
        <v>859</v>
      </c>
      <c r="H162" s="171" t="s">
        <v>254</v>
      </c>
      <c r="I162" s="284">
        <v>36911.74</v>
      </c>
      <c r="J162" s="170">
        <f>ROUND(I162*НДС!$A$1,2)</f>
        <v>44294.09</v>
      </c>
      <c r="K162" s="283">
        <v>3</v>
      </c>
    </row>
    <row r="163" spans="1:11" s="21" customFormat="1" ht="27" customHeight="1">
      <c r="A163" s="223" t="s">
        <v>860</v>
      </c>
      <c r="B163" s="299" t="s">
        <v>985</v>
      </c>
      <c r="C163" s="300" t="s">
        <v>861</v>
      </c>
      <c r="D163" s="300" t="s">
        <v>861</v>
      </c>
      <c r="E163" s="300" t="s">
        <v>861</v>
      </c>
      <c r="F163" s="300" t="s">
        <v>861</v>
      </c>
      <c r="G163" s="301" t="s">
        <v>861</v>
      </c>
      <c r="H163" s="171" t="s">
        <v>254</v>
      </c>
      <c r="I163" s="284">
        <v>1994.88</v>
      </c>
      <c r="J163" s="170">
        <f>ROUND(I163*НДС!$A$1,2)</f>
        <v>2393.86</v>
      </c>
      <c r="K163" s="283">
        <v>3</v>
      </c>
    </row>
    <row r="164" spans="1:11" s="21" customFormat="1" ht="27" customHeight="1">
      <c r="A164" s="223" t="s">
        <v>862</v>
      </c>
      <c r="B164" s="299" t="s">
        <v>986</v>
      </c>
      <c r="C164" s="300" t="s">
        <v>863</v>
      </c>
      <c r="D164" s="300" t="s">
        <v>863</v>
      </c>
      <c r="E164" s="300" t="s">
        <v>863</v>
      </c>
      <c r="F164" s="300" t="s">
        <v>863</v>
      </c>
      <c r="G164" s="301" t="s">
        <v>863</v>
      </c>
      <c r="H164" s="171" t="s">
        <v>254</v>
      </c>
      <c r="I164" s="284">
        <v>2097.7800000000002</v>
      </c>
      <c r="J164" s="170">
        <f>ROUND(I164*НДС!$A$1,2)</f>
        <v>2517.34</v>
      </c>
      <c r="K164" s="283">
        <v>3</v>
      </c>
    </row>
    <row r="165" spans="1:11" s="21" customFormat="1" ht="27" customHeight="1">
      <c r="A165" s="223" t="s">
        <v>864</v>
      </c>
      <c r="B165" s="299" t="s">
        <v>987</v>
      </c>
      <c r="C165" s="300" t="s">
        <v>865</v>
      </c>
      <c r="D165" s="300" t="s">
        <v>865</v>
      </c>
      <c r="E165" s="300" t="s">
        <v>865</v>
      </c>
      <c r="F165" s="300" t="s">
        <v>865</v>
      </c>
      <c r="G165" s="301" t="s">
        <v>865</v>
      </c>
      <c r="H165" s="171" t="s">
        <v>254</v>
      </c>
      <c r="I165" s="284">
        <v>2324.33</v>
      </c>
      <c r="J165" s="170">
        <f>ROUND(I165*НДС!$A$1,2)</f>
        <v>2789.2</v>
      </c>
      <c r="K165" s="283">
        <v>3</v>
      </c>
    </row>
    <row r="166" spans="1:11" s="21" customFormat="1" ht="27" customHeight="1">
      <c r="A166" s="223" t="s">
        <v>866</v>
      </c>
      <c r="B166" s="299" t="s">
        <v>988</v>
      </c>
      <c r="C166" s="300" t="s">
        <v>867</v>
      </c>
      <c r="D166" s="300" t="s">
        <v>867</v>
      </c>
      <c r="E166" s="300" t="s">
        <v>867</v>
      </c>
      <c r="F166" s="300" t="s">
        <v>867</v>
      </c>
      <c r="G166" s="301" t="s">
        <v>867</v>
      </c>
      <c r="H166" s="171" t="s">
        <v>254</v>
      </c>
      <c r="I166" s="284">
        <v>2930.77</v>
      </c>
      <c r="J166" s="170">
        <f>ROUND(I166*НДС!$A$1,2)</f>
        <v>3516.92</v>
      </c>
      <c r="K166" s="283">
        <v>3</v>
      </c>
    </row>
    <row r="167" spans="1:11" s="21" customFormat="1" ht="27" customHeight="1">
      <c r="A167" s="223" t="s">
        <v>868</v>
      </c>
      <c r="B167" s="299" t="s">
        <v>989</v>
      </c>
      <c r="C167" s="300" t="s">
        <v>869</v>
      </c>
      <c r="D167" s="300" t="s">
        <v>869</v>
      </c>
      <c r="E167" s="300" t="s">
        <v>869</v>
      </c>
      <c r="F167" s="300" t="s">
        <v>869</v>
      </c>
      <c r="G167" s="301" t="s">
        <v>869</v>
      </c>
      <c r="H167" s="171" t="s">
        <v>254</v>
      </c>
      <c r="I167" s="284">
        <v>2958.74</v>
      </c>
      <c r="J167" s="170">
        <f>ROUND(I167*НДС!$A$1,2)</f>
        <v>3550.49</v>
      </c>
      <c r="K167" s="283">
        <v>3</v>
      </c>
    </row>
    <row r="168" spans="1:11" s="21" customFormat="1" ht="27" customHeight="1">
      <c r="A168" s="223" t="s">
        <v>870</v>
      </c>
      <c r="B168" s="299" t="s">
        <v>990</v>
      </c>
      <c r="C168" s="300" t="s">
        <v>871</v>
      </c>
      <c r="D168" s="300" t="s">
        <v>871</v>
      </c>
      <c r="E168" s="300" t="s">
        <v>871</v>
      </c>
      <c r="F168" s="300" t="s">
        <v>871</v>
      </c>
      <c r="G168" s="301" t="s">
        <v>871</v>
      </c>
      <c r="H168" s="171" t="s">
        <v>254</v>
      </c>
      <c r="I168" s="284">
        <v>3492.1</v>
      </c>
      <c r="J168" s="170">
        <f>ROUND(I168*НДС!$A$1,2)</f>
        <v>4190.5200000000004</v>
      </c>
      <c r="K168" s="283">
        <v>3</v>
      </c>
    </row>
    <row r="169" spans="1:11" s="21" customFormat="1" ht="27" customHeight="1">
      <c r="A169" s="223" t="s">
        <v>872</v>
      </c>
      <c r="B169" s="299" t="s">
        <v>991</v>
      </c>
      <c r="C169" s="300" t="s">
        <v>873</v>
      </c>
      <c r="D169" s="300" t="s">
        <v>873</v>
      </c>
      <c r="E169" s="300" t="s">
        <v>873</v>
      </c>
      <c r="F169" s="300" t="s">
        <v>873</v>
      </c>
      <c r="G169" s="301" t="s">
        <v>873</v>
      </c>
      <c r="H169" s="171" t="s">
        <v>254</v>
      </c>
      <c r="I169" s="284">
        <v>5798.19</v>
      </c>
      <c r="J169" s="170">
        <f>ROUND(I169*НДС!$A$1,2)</f>
        <v>6957.83</v>
      </c>
      <c r="K169" s="283">
        <v>3</v>
      </c>
    </row>
    <row r="170" spans="1:11" s="21" customFormat="1" ht="27" customHeight="1">
      <c r="A170" s="223" t="s">
        <v>874</v>
      </c>
      <c r="B170" s="299" t="s">
        <v>992</v>
      </c>
      <c r="C170" s="300" t="s">
        <v>875</v>
      </c>
      <c r="D170" s="300" t="s">
        <v>875</v>
      </c>
      <c r="E170" s="300" t="s">
        <v>875</v>
      </c>
      <c r="F170" s="300" t="s">
        <v>875</v>
      </c>
      <c r="G170" s="301" t="s">
        <v>875</v>
      </c>
      <c r="H170" s="171" t="s">
        <v>254</v>
      </c>
      <c r="I170" s="284">
        <v>8944.7199999999993</v>
      </c>
      <c r="J170" s="170">
        <f>ROUND(I170*НДС!$A$1,2)</f>
        <v>10733.66</v>
      </c>
      <c r="K170" s="283">
        <v>3</v>
      </c>
    </row>
    <row r="171" spans="1:11" s="21" customFormat="1" ht="27" customHeight="1">
      <c r="A171" s="223" t="s">
        <v>876</v>
      </c>
      <c r="B171" s="299" t="s">
        <v>993</v>
      </c>
      <c r="C171" s="300" t="s">
        <v>877</v>
      </c>
      <c r="D171" s="300" t="s">
        <v>877</v>
      </c>
      <c r="E171" s="300" t="s">
        <v>877</v>
      </c>
      <c r="F171" s="300" t="s">
        <v>877</v>
      </c>
      <c r="G171" s="301" t="s">
        <v>877</v>
      </c>
      <c r="H171" s="171" t="s">
        <v>254</v>
      </c>
      <c r="I171" s="284">
        <v>12998.58</v>
      </c>
      <c r="J171" s="170">
        <f>ROUND(I171*НДС!$A$1,2)</f>
        <v>15598.3</v>
      </c>
      <c r="K171" s="283">
        <v>3</v>
      </c>
    </row>
    <row r="172" spans="1:11" s="21" customFormat="1" ht="27" customHeight="1">
      <c r="A172" s="223" t="s">
        <v>878</v>
      </c>
      <c r="B172" s="299" t="s">
        <v>994</v>
      </c>
      <c r="C172" s="300" t="s">
        <v>879</v>
      </c>
      <c r="D172" s="300" t="s">
        <v>879</v>
      </c>
      <c r="E172" s="300" t="s">
        <v>879</v>
      </c>
      <c r="F172" s="300" t="s">
        <v>879</v>
      </c>
      <c r="G172" s="301" t="s">
        <v>879</v>
      </c>
      <c r="H172" s="171" t="s">
        <v>254</v>
      </c>
      <c r="I172" s="284">
        <v>20098.78</v>
      </c>
      <c r="J172" s="170">
        <f>ROUND(I172*НДС!$A$1,2)</f>
        <v>24118.54</v>
      </c>
      <c r="K172" s="283">
        <v>3</v>
      </c>
    </row>
    <row r="173" spans="1:11" s="21" customFormat="1" ht="27" customHeight="1">
      <c r="A173" s="223" t="s">
        <v>880</v>
      </c>
      <c r="B173" s="299" t="s">
        <v>995</v>
      </c>
      <c r="C173" s="300" t="s">
        <v>881</v>
      </c>
      <c r="D173" s="300" t="s">
        <v>881</v>
      </c>
      <c r="E173" s="300" t="s">
        <v>881</v>
      </c>
      <c r="F173" s="300" t="s">
        <v>881</v>
      </c>
      <c r="G173" s="301" t="s">
        <v>881</v>
      </c>
      <c r="H173" s="171" t="s">
        <v>254</v>
      </c>
      <c r="I173" s="284">
        <v>34090.629999999997</v>
      </c>
      <c r="J173" s="170">
        <f>ROUND(I173*НДС!$A$1,2)</f>
        <v>40908.76</v>
      </c>
      <c r="K173" s="283">
        <v>3</v>
      </c>
    </row>
    <row r="174" spans="1:11" s="21" customFormat="1" ht="27" customHeight="1">
      <c r="A174" s="223" t="s">
        <v>882</v>
      </c>
      <c r="B174" s="299" t="s">
        <v>996</v>
      </c>
      <c r="C174" s="300" t="s">
        <v>883</v>
      </c>
      <c r="D174" s="300" t="s">
        <v>883</v>
      </c>
      <c r="E174" s="300" t="s">
        <v>883</v>
      </c>
      <c r="F174" s="300" t="s">
        <v>883</v>
      </c>
      <c r="G174" s="301" t="s">
        <v>883</v>
      </c>
      <c r="H174" s="171" t="s">
        <v>254</v>
      </c>
      <c r="I174" s="284">
        <v>2051.86</v>
      </c>
      <c r="J174" s="170">
        <f>ROUND(I174*НДС!$A$1,2)</f>
        <v>2462.23</v>
      </c>
      <c r="K174" s="283">
        <v>3</v>
      </c>
    </row>
    <row r="175" spans="1:11" s="21" customFormat="1" ht="27" customHeight="1">
      <c r="A175" s="223" t="s">
        <v>884</v>
      </c>
      <c r="B175" s="299" t="s">
        <v>997</v>
      </c>
      <c r="C175" s="300" t="s">
        <v>885</v>
      </c>
      <c r="D175" s="300" t="s">
        <v>885</v>
      </c>
      <c r="E175" s="300" t="s">
        <v>885</v>
      </c>
      <c r="F175" s="300" t="s">
        <v>885</v>
      </c>
      <c r="G175" s="301" t="s">
        <v>885</v>
      </c>
      <c r="H175" s="171" t="s">
        <v>254</v>
      </c>
      <c r="I175" s="284">
        <v>2115.09</v>
      </c>
      <c r="J175" s="170">
        <f>ROUND(I175*НДС!$A$1,2)</f>
        <v>2538.11</v>
      </c>
      <c r="K175" s="283">
        <v>3</v>
      </c>
    </row>
    <row r="176" spans="1:11" s="21" customFormat="1" ht="27" customHeight="1">
      <c r="A176" s="223" t="s">
        <v>886</v>
      </c>
      <c r="B176" s="299" t="s">
        <v>998</v>
      </c>
      <c r="C176" s="300" t="s">
        <v>887</v>
      </c>
      <c r="D176" s="300" t="s">
        <v>887</v>
      </c>
      <c r="E176" s="300" t="s">
        <v>887</v>
      </c>
      <c r="F176" s="300" t="s">
        <v>887</v>
      </c>
      <c r="G176" s="301" t="s">
        <v>887</v>
      </c>
      <c r="H176" s="171" t="s">
        <v>254</v>
      </c>
      <c r="I176" s="284">
        <v>2322.38</v>
      </c>
      <c r="J176" s="170">
        <f>ROUND(I176*НДС!$A$1,2)</f>
        <v>2786.86</v>
      </c>
      <c r="K176" s="283">
        <v>3</v>
      </c>
    </row>
    <row r="177" spans="1:11" s="21" customFormat="1" ht="27" customHeight="1">
      <c r="A177" s="223" t="s">
        <v>888</v>
      </c>
      <c r="B177" s="299" t="s">
        <v>999</v>
      </c>
      <c r="C177" s="300" t="s">
        <v>889</v>
      </c>
      <c r="D177" s="300" t="s">
        <v>889</v>
      </c>
      <c r="E177" s="300" t="s">
        <v>889</v>
      </c>
      <c r="F177" s="300" t="s">
        <v>889</v>
      </c>
      <c r="G177" s="301" t="s">
        <v>889</v>
      </c>
      <c r="H177" s="171" t="s">
        <v>254</v>
      </c>
      <c r="I177" s="284">
        <v>2984.54</v>
      </c>
      <c r="J177" s="170">
        <f>ROUND(I177*НДС!$A$1,2)</f>
        <v>3581.45</v>
      </c>
      <c r="K177" s="283">
        <v>3</v>
      </c>
    </row>
    <row r="178" spans="1:11" s="21" customFormat="1" ht="27" customHeight="1">
      <c r="A178" s="223" t="s">
        <v>890</v>
      </c>
      <c r="B178" s="299" t="s">
        <v>1000</v>
      </c>
      <c r="C178" s="300" t="s">
        <v>891</v>
      </c>
      <c r="D178" s="300" t="s">
        <v>891</v>
      </c>
      <c r="E178" s="300" t="s">
        <v>891</v>
      </c>
      <c r="F178" s="300" t="s">
        <v>891</v>
      </c>
      <c r="G178" s="301" t="s">
        <v>891</v>
      </c>
      <c r="H178" s="171" t="s">
        <v>254</v>
      </c>
      <c r="I178" s="284">
        <v>2988.94</v>
      </c>
      <c r="J178" s="170">
        <f>ROUND(I178*НДС!$A$1,2)</f>
        <v>3586.73</v>
      </c>
      <c r="K178" s="283">
        <v>3</v>
      </c>
    </row>
    <row r="179" spans="1:11" s="21" customFormat="1" ht="27" customHeight="1">
      <c r="A179" s="223" t="s">
        <v>892</v>
      </c>
      <c r="B179" s="299" t="s">
        <v>1001</v>
      </c>
      <c r="C179" s="300" t="s">
        <v>893</v>
      </c>
      <c r="D179" s="300" t="s">
        <v>893</v>
      </c>
      <c r="E179" s="300" t="s">
        <v>893</v>
      </c>
      <c r="F179" s="300" t="s">
        <v>893</v>
      </c>
      <c r="G179" s="301" t="s">
        <v>893</v>
      </c>
      <c r="H179" s="171" t="s">
        <v>254</v>
      </c>
      <c r="I179" s="284">
        <v>3571.75</v>
      </c>
      <c r="J179" s="170">
        <f>ROUND(I179*НДС!$A$1,2)</f>
        <v>4286.1000000000004</v>
      </c>
      <c r="K179" s="283">
        <v>3</v>
      </c>
    </row>
    <row r="180" spans="1:11" s="21" customFormat="1" ht="27" customHeight="1">
      <c r="A180" s="223" t="s">
        <v>894</v>
      </c>
      <c r="B180" s="299" t="s">
        <v>1002</v>
      </c>
      <c r="C180" s="300" t="s">
        <v>895</v>
      </c>
      <c r="D180" s="300" t="s">
        <v>895</v>
      </c>
      <c r="E180" s="300" t="s">
        <v>895</v>
      </c>
      <c r="F180" s="300" t="s">
        <v>895</v>
      </c>
      <c r="G180" s="301" t="s">
        <v>895</v>
      </c>
      <c r="H180" s="171" t="s">
        <v>254</v>
      </c>
      <c r="I180" s="284">
        <v>5848.8</v>
      </c>
      <c r="J180" s="170">
        <f>ROUND(I180*НДС!$A$1,2)</f>
        <v>7018.56</v>
      </c>
      <c r="K180" s="283">
        <v>3</v>
      </c>
    </row>
    <row r="181" spans="1:11" s="21" customFormat="1" ht="27" customHeight="1">
      <c r="A181" s="223" t="s">
        <v>896</v>
      </c>
      <c r="B181" s="299" t="s">
        <v>1003</v>
      </c>
      <c r="C181" s="300" t="s">
        <v>897</v>
      </c>
      <c r="D181" s="300" t="s">
        <v>897</v>
      </c>
      <c r="E181" s="300" t="s">
        <v>897</v>
      </c>
      <c r="F181" s="300" t="s">
        <v>897</v>
      </c>
      <c r="G181" s="301" t="s">
        <v>897</v>
      </c>
      <c r="H181" s="171" t="s">
        <v>254</v>
      </c>
      <c r="I181" s="284">
        <v>9019.32</v>
      </c>
      <c r="J181" s="170">
        <f>ROUND(I181*НДС!$A$1,2)</f>
        <v>10823.18</v>
      </c>
      <c r="K181" s="283">
        <v>3</v>
      </c>
    </row>
    <row r="182" spans="1:11" s="21" customFormat="1" ht="27" customHeight="1">
      <c r="A182" s="223" t="s">
        <v>898</v>
      </c>
      <c r="B182" s="299" t="s">
        <v>1004</v>
      </c>
      <c r="C182" s="300" t="s">
        <v>899</v>
      </c>
      <c r="D182" s="300" t="s">
        <v>899</v>
      </c>
      <c r="E182" s="300" t="s">
        <v>899</v>
      </c>
      <c r="F182" s="300" t="s">
        <v>899</v>
      </c>
      <c r="G182" s="301" t="s">
        <v>899</v>
      </c>
      <c r="H182" s="171" t="s">
        <v>254</v>
      </c>
      <c r="I182" s="284">
        <v>13131.03</v>
      </c>
      <c r="J182" s="170">
        <f>ROUND(I182*НДС!$A$1,2)</f>
        <v>15757.24</v>
      </c>
      <c r="K182" s="283">
        <v>3</v>
      </c>
    </row>
    <row r="183" spans="1:11" s="21" customFormat="1" ht="27" customHeight="1">
      <c r="A183" s="223" t="s">
        <v>900</v>
      </c>
      <c r="B183" s="299" t="s">
        <v>1005</v>
      </c>
      <c r="C183" s="300" t="s">
        <v>901</v>
      </c>
      <c r="D183" s="300" t="s">
        <v>901</v>
      </c>
      <c r="E183" s="300" t="s">
        <v>901</v>
      </c>
      <c r="F183" s="300" t="s">
        <v>901</v>
      </c>
      <c r="G183" s="301" t="s">
        <v>901</v>
      </c>
      <c r="H183" s="171" t="s">
        <v>254</v>
      </c>
      <c r="I183" s="284">
        <v>20419.509999999998</v>
      </c>
      <c r="J183" s="170">
        <f>ROUND(I183*НДС!$A$1,2)</f>
        <v>24503.41</v>
      </c>
      <c r="K183" s="283">
        <v>3</v>
      </c>
    </row>
    <row r="184" spans="1:11" s="21" customFormat="1" ht="27" customHeight="1">
      <c r="A184" s="223" t="s">
        <v>902</v>
      </c>
      <c r="B184" s="299" t="s">
        <v>1006</v>
      </c>
      <c r="C184" s="300" t="s">
        <v>903</v>
      </c>
      <c r="D184" s="300" t="s">
        <v>903</v>
      </c>
      <c r="E184" s="300" t="s">
        <v>903</v>
      </c>
      <c r="F184" s="300" t="s">
        <v>903</v>
      </c>
      <c r="G184" s="301" t="s">
        <v>903</v>
      </c>
      <c r="H184" s="171" t="s">
        <v>254</v>
      </c>
      <c r="I184" s="284">
        <v>34468.83</v>
      </c>
      <c r="J184" s="170">
        <f>ROUND(I184*НДС!$A$1,2)</f>
        <v>41362.6</v>
      </c>
      <c r="K184" s="283">
        <v>3</v>
      </c>
    </row>
    <row r="185" spans="1:11" s="21" customFormat="1">
      <c r="A185" s="75" t="s">
        <v>971</v>
      </c>
      <c r="B185" s="262"/>
      <c r="C185" s="263"/>
      <c r="D185" s="263"/>
      <c r="E185" s="263"/>
      <c r="F185" s="263"/>
      <c r="G185" s="263"/>
      <c r="H185" s="171"/>
      <c r="I185" s="284"/>
      <c r="J185" s="284"/>
      <c r="K185" s="283"/>
    </row>
    <row r="186" spans="1:11" s="21" customFormat="1" ht="27" customHeight="1">
      <c r="A186" s="223" t="s">
        <v>904</v>
      </c>
      <c r="B186" s="299" t="s">
        <v>1007</v>
      </c>
      <c r="C186" s="300"/>
      <c r="D186" s="300"/>
      <c r="E186" s="300"/>
      <c r="F186" s="300"/>
      <c r="G186" s="301"/>
      <c r="H186" s="171" t="s">
        <v>254</v>
      </c>
      <c r="I186" s="284">
        <v>3891.15</v>
      </c>
      <c r="J186" s="170">
        <f>ROUND(I186*НДС!$A$1,2)</f>
        <v>4669.38</v>
      </c>
      <c r="K186" s="283">
        <v>3</v>
      </c>
    </row>
    <row r="187" spans="1:11" s="21" customFormat="1" ht="27" customHeight="1">
      <c r="A187" s="223" t="s">
        <v>905</v>
      </c>
      <c r="B187" s="299" t="s">
        <v>1008</v>
      </c>
      <c r="C187" s="300"/>
      <c r="D187" s="300"/>
      <c r="E187" s="300"/>
      <c r="F187" s="300"/>
      <c r="G187" s="301"/>
      <c r="H187" s="171" t="s">
        <v>254</v>
      </c>
      <c r="I187" s="284">
        <v>3933.7</v>
      </c>
      <c r="J187" s="170">
        <f>ROUND(I187*НДС!$A$1,2)</f>
        <v>4720.4399999999996</v>
      </c>
      <c r="K187" s="283">
        <v>3</v>
      </c>
    </row>
    <row r="188" spans="1:11" s="21" customFormat="1" ht="27" customHeight="1">
      <c r="A188" s="223" t="s">
        <v>906</v>
      </c>
      <c r="B188" s="299" t="s">
        <v>1009</v>
      </c>
      <c r="C188" s="300" t="s">
        <v>907</v>
      </c>
      <c r="D188" s="300" t="s">
        <v>907</v>
      </c>
      <c r="E188" s="300" t="s">
        <v>907</v>
      </c>
      <c r="F188" s="300" t="s">
        <v>907</v>
      </c>
      <c r="G188" s="301" t="s">
        <v>907</v>
      </c>
      <c r="H188" s="171" t="s">
        <v>254</v>
      </c>
      <c r="I188" s="284">
        <v>4137.13</v>
      </c>
      <c r="J188" s="170">
        <f>ROUND(I188*НДС!$A$1,2)</f>
        <v>4964.5600000000004</v>
      </c>
      <c r="K188" s="283">
        <v>3</v>
      </c>
    </row>
    <row r="189" spans="1:11" s="21" customFormat="1" ht="27" customHeight="1">
      <c r="A189" s="223" t="s">
        <v>908</v>
      </c>
      <c r="B189" s="299" t="s">
        <v>1010</v>
      </c>
      <c r="C189" s="300" t="s">
        <v>909</v>
      </c>
      <c r="D189" s="300" t="s">
        <v>909</v>
      </c>
      <c r="E189" s="300" t="s">
        <v>909</v>
      </c>
      <c r="F189" s="300" t="s">
        <v>909</v>
      </c>
      <c r="G189" s="301" t="s">
        <v>909</v>
      </c>
      <c r="H189" s="171" t="s">
        <v>254</v>
      </c>
      <c r="I189" s="284">
        <v>4629.5</v>
      </c>
      <c r="J189" s="170">
        <f>ROUND(I189*НДС!$A$1,2)</f>
        <v>5555.4</v>
      </c>
      <c r="K189" s="283">
        <v>3</v>
      </c>
    </row>
    <row r="190" spans="1:11" s="21" customFormat="1" ht="27" customHeight="1">
      <c r="A190" s="223" t="s">
        <v>910</v>
      </c>
      <c r="B190" s="299" t="s">
        <v>1011</v>
      </c>
      <c r="C190" s="300" t="s">
        <v>911</v>
      </c>
      <c r="D190" s="300" t="s">
        <v>911</v>
      </c>
      <c r="E190" s="300" t="s">
        <v>911</v>
      </c>
      <c r="F190" s="300" t="s">
        <v>911</v>
      </c>
      <c r="G190" s="301" t="s">
        <v>911</v>
      </c>
      <c r="H190" s="171" t="s">
        <v>254</v>
      </c>
      <c r="I190" s="284">
        <v>4810</v>
      </c>
      <c r="J190" s="170">
        <f>ROUND(I190*НДС!$A$1,2)</f>
        <v>5772</v>
      </c>
      <c r="K190" s="283">
        <v>3</v>
      </c>
    </row>
    <row r="191" spans="1:11" s="21" customFormat="1" ht="27" customHeight="1">
      <c r="A191" s="223" t="s">
        <v>912</v>
      </c>
      <c r="B191" s="299" t="s">
        <v>1012</v>
      </c>
      <c r="C191" s="300" t="s">
        <v>913</v>
      </c>
      <c r="D191" s="300" t="s">
        <v>913</v>
      </c>
      <c r="E191" s="300" t="s">
        <v>913</v>
      </c>
      <c r="F191" s="300" t="s">
        <v>913</v>
      </c>
      <c r="G191" s="301" t="s">
        <v>913</v>
      </c>
      <c r="H191" s="171" t="s">
        <v>254</v>
      </c>
      <c r="I191" s="284">
        <v>5143.0600000000004</v>
      </c>
      <c r="J191" s="170">
        <f>ROUND(I191*НДС!$A$1,2)</f>
        <v>6171.67</v>
      </c>
      <c r="K191" s="283">
        <v>3</v>
      </c>
    </row>
    <row r="192" spans="1:11" s="21" customFormat="1" ht="27" customHeight="1">
      <c r="A192" s="223" t="s">
        <v>914</v>
      </c>
      <c r="B192" s="299" t="s">
        <v>1013</v>
      </c>
      <c r="C192" s="300" t="s">
        <v>915</v>
      </c>
      <c r="D192" s="300" t="s">
        <v>915</v>
      </c>
      <c r="E192" s="300" t="s">
        <v>915</v>
      </c>
      <c r="F192" s="300" t="s">
        <v>915</v>
      </c>
      <c r="G192" s="301" t="s">
        <v>915</v>
      </c>
      <c r="H192" s="171" t="s">
        <v>254</v>
      </c>
      <c r="I192" s="284">
        <v>7710.85</v>
      </c>
      <c r="J192" s="170">
        <f>ROUND(I192*НДС!$A$1,2)</f>
        <v>9253.02</v>
      </c>
      <c r="K192" s="283">
        <v>3</v>
      </c>
    </row>
    <row r="193" spans="1:11" s="21" customFormat="1" ht="27" customHeight="1">
      <c r="A193" s="223" t="s">
        <v>916</v>
      </c>
      <c r="B193" s="299" t="s">
        <v>1014</v>
      </c>
      <c r="C193" s="300" t="s">
        <v>917</v>
      </c>
      <c r="D193" s="300" t="s">
        <v>917</v>
      </c>
      <c r="E193" s="300" t="s">
        <v>917</v>
      </c>
      <c r="F193" s="300" t="s">
        <v>917</v>
      </c>
      <c r="G193" s="301" t="s">
        <v>917</v>
      </c>
      <c r="H193" s="171" t="s">
        <v>254</v>
      </c>
      <c r="I193" s="284">
        <v>10440.26</v>
      </c>
      <c r="J193" s="170">
        <f>ROUND(I193*НДС!$A$1,2)</f>
        <v>12528.31</v>
      </c>
      <c r="K193" s="283">
        <v>3</v>
      </c>
    </row>
    <row r="194" spans="1:11" s="21" customFormat="1" ht="27" customHeight="1">
      <c r="A194" s="223" t="s">
        <v>918</v>
      </c>
      <c r="B194" s="299" t="s">
        <v>1015</v>
      </c>
      <c r="C194" s="300" t="s">
        <v>919</v>
      </c>
      <c r="D194" s="300" t="s">
        <v>919</v>
      </c>
      <c r="E194" s="300" t="s">
        <v>919</v>
      </c>
      <c r="F194" s="300" t="s">
        <v>919</v>
      </c>
      <c r="G194" s="301" t="s">
        <v>919</v>
      </c>
      <c r="H194" s="171" t="s">
        <v>254</v>
      </c>
      <c r="I194" s="284">
        <v>13441.47</v>
      </c>
      <c r="J194" s="170">
        <f>ROUND(I194*НДС!$A$1,2)</f>
        <v>16129.76</v>
      </c>
      <c r="K194" s="283">
        <v>3</v>
      </c>
    </row>
    <row r="195" spans="1:11" s="21" customFormat="1" ht="27" customHeight="1">
      <c r="A195" s="223" t="s">
        <v>920</v>
      </c>
      <c r="B195" s="299" t="s">
        <v>1016</v>
      </c>
      <c r="C195" s="300" t="s">
        <v>921</v>
      </c>
      <c r="D195" s="300" t="s">
        <v>921</v>
      </c>
      <c r="E195" s="300" t="s">
        <v>921</v>
      </c>
      <c r="F195" s="300" t="s">
        <v>921</v>
      </c>
      <c r="G195" s="301" t="s">
        <v>921</v>
      </c>
      <c r="H195" s="171" t="s">
        <v>254</v>
      </c>
      <c r="I195" s="284">
        <v>20450.509999999998</v>
      </c>
      <c r="J195" s="170">
        <f>ROUND(I195*НДС!$A$1,2)</f>
        <v>24540.61</v>
      </c>
      <c r="K195" s="283">
        <v>3</v>
      </c>
    </row>
    <row r="196" spans="1:11" s="21" customFormat="1" ht="27" customHeight="1">
      <c r="A196" s="223" t="s">
        <v>922</v>
      </c>
      <c r="B196" s="299" t="s">
        <v>1017</v>
      </c>
      <c r="C196" s="300" t="s">
        <v>923</v>
      </c>
      <c r="D196" s="300" t="s">
        <v>923</v>
      </c>
      <c r="E196" s="300" t="s">
        <v>923</v>
      </c>
      <c r="F196" s="300" t="s">
        <v>923</v>
      </c>
      <c r="G196" s="301" t="s">
        <v>923</v>
      </c>
      <c r="H196" s="171" t="s">
        <v>254</v>
      </c>
      <c r="I196" s="284">
        <v>33644.58</v>
      </c>
      <c r="J196" s="170">
        <f>ROUND(I196*НДС!$A$1,2)</f>
        <v>40373.5</v>
      </c>
      <c r="K196" s="283">
        <v>3</v>
      </c>
    </row>
    <row r="197" spans="1:11" s="21" customFormat="1" ht="27" customHeight="1">
      <c r="A197" s="223" t="s">
        <v>924</v>
      </c>
      <c r="B197" s="299" t="s">
        <v>1018</v>
      </c>
      <c r="C197" s="300" t="s">
        <v>925</v>
      </c>
      <c r="D197" s="300" t="s">
        <v>925</v>
      </c>
      <c r="E197" s="300" t="s">
        <v>925</v>
      </c>
      <c r="F197" s="300" t="s">
        <v>925</v>
      </c>
      <c r="G197" s="301" t="s">
        <v>925</v>
      </c>
      <c r="H197" s="171" t="s">
        <v>254</v>
      </c>
      <c r="I197" s="284">
        <v>38544.79</v>
      </c>
      <c r="J197" s="170">
        <f>ROUND(I197*НДС!$A$1,2)</f>
        <v>46253.75</v>
      </c>
      <c r="K197" s="283">
        <v>3</v>
      </c>
    </row>
    <row r="198" spans="1:11" s="21" customFormat="1" ht="27" customHeight="1">
      <c r="A198" s="223" t="s">
        <v>926</v>
      </c>
      <c r="B198" s="299" t="s">
        <v>1019</v>
      </c>
      <c r="C198" s="300" t="s">
        <v>927</v>
      </c>
      <c r="D198" s="300" t="s">
        <v>927</v>
      </c>
      <c r="E198" s="300" t="s">
        <v>927</v>
      </c>
      <c r="F198" s="300" t="s">
        <v>927</v>
      </c>
      <c r="G198" s="301" t="s">
        <v>927</v>
      </c>
      <c r="H198" s="171" t="s">
        <v>254</v>
      </c>
      <c r="I198" s="284">
        <v>3937.4</v>
      </c>
      <c r="J198" s="170">
        <f>ROUND(I198*НДС!$A$1,2)</f>
        <v>4724.88</v>
      </c>
      <c r="K198" s="283">
        <v>3</v>
      </c>
    </row>
    <row r="199" spans="1:11" s="21" customFormat="1" ht="27" customHeight="1">
      <c r="A199" s="223" t="s">
        <v>928</v>
      </c>
      <c r="B199" s="299" t="s">
        <v>1020</v>
      </c>
      <c r="C199" s="300" t="s">
        <v>929</v>
      </c>
      <c r="D199" s="300" t="s">
        <v>929</v>
      </c>
      <c r="E199" s="300" t="s">
        <v>929</v>
      </c>
      <c r="F199" s="300" t="s">
        <v>929</v>
      </c>
      <c r="G199" s="301" t="s">
        <v>929</v>
      </c>
      <c r="H199" s="171" t="s">
        <v>254</v>
      </c>
      <c r="I199" s="284">
        <v>4040.29</v>
      </c>
      <c r="J199" s="170">
        <f>ROUND(I199*НДС!$A$1,2)</f>
        <v>4848.3500000000004</v>
      </c>
      <c r="K199" s="283">
        <v>3</v>
      </c>
    </row>
    <row r="200" spans="1:11" s="21" customFormat="1" ht="27" customHeight="1">
      <c r="A200" s="223" t="s">
        <v>930</v>
      </c>
      <c r="B200" s="299" t="s">
        <v>1021</v>
      </c>
      <c r="C200" s="300" t="s">
        <v>931</v>
      </c>
      <c r="D200" s="300" t="s">
        <v>931</v>
      </c>
      <c r="E200" s="300" t="s">
        <v>931</v>
      </c>
      <c r="F200" s="300" t="s">
        <v>931</v>
      </c>
      <c r="G200" s="301" t="s">
        <v>931</v>
      </c>
      <c r="H200" s="171" t="s">
        <v>254</v>
      </c>
      <c r="I200" s="284">
        <v>4286.24</v>
      </c>
      <c r="J200" s="170">
        <f>ROUND(I200*НДС!$A$1,2)</f>
        <v>5143.49</v>
      </c>
      <c r="K200" s="283">
        <v>3</v>
      </c>
    </row>
    <row r="201" spans="1:11" s="21" customFormat="1" ht="27" customHeight="1">
      <c r="A201" s="223" t="s">
        <v>932</v>
      </c>
      <c r="B201" s="299" t="s">
        <v>1022</v>
      </c>
      <c r="C201" s="300" t="s">
        <v>933</v>
      </c>
      <c r="D201" s="300" t="s">
        <v>933</v>
      </c>
      <c r="E201" s="300" t="s">
        <v>933</v>
      </c>
      <c r="F201" s="300" t="s">
        <v>933</v>
      </c>
      <c r="G201" s="301" t="s">
        <v>933</v>
      </c>
      <c r="H201" s="171" t="s">
        <v>254</v>
      </c>
      <c r="I201" s="284">
        <v>4816.74</v>
      </c>
      <c r="J201" s="170">
        <f>ROUND(I201*НДС!$A$1,2)</f>
        <v>5780.09</v>
      </c>
      <c r="K201" s="283">
        <v>3</v>
      </c>
    </row>
    <row r="202" spans="1:11" s="21" customFormat="1" ht="27" customHeight="1">
      <c r="A202" s="223" t="s">
        <v>934</v>
      </c>
      <c r="B202" s="299" t="s">
        <v>1023</v>
      </c>
      <c r="C202" s="300" t="s">
        <v>935</v>
      </c>
      <c r="D202" s="300" t="s">
        <v>935</v>
      </c>
      <c r="E202" s="300" t="s">
        <v>935</v>
      </c>
      <c r="F202" s="300" t="s">
        <v>935</v>
      </c>
      <c r="G202" s="301" t="s">
        <v>935</v>
      </c>
      <c r="H202" s="171" t="s">
        <v>254</v>
      </c>
      <c r="I202" s="284">
        <v>4844.71</v>
      </c>
      <c r="J202" s="170">
        <f>ROUND(I202*НДС!$A$1,2)</f>
        <v>5813.65</v>
      </c>
      <c r="K202" s="283">
        <v>3</v>
      </c>
    </row>
    <row r="203" spans="1:11" s="21" customFormat="1" ht="27" customHeight="1">
      <c r="A203" s="223" t="s">
        <v>936</v>
      </c>
      <c r="B203" s="299" t="s">
        <v>1024</v>
      </c>
      <c r="C203" s="300" t="s">
        <v>937</v>
      </c>
      <c r="D203" s="300" t="s">
        <v>937</v>
      </c>
      <c r="E203" s="300" t="s">
        <v>937</v>
      </c>
      <c r="F203" s="300" t="s">
        <v>937</v>
      </c>
      <c r="G203" s="301" t="s">
        <v>937</v>
      </c>
      <c r="H203" s="171" t="s">
        <v>254</v>
      </c>
      <c r="I203" s="284">
        <v>5378.07</v>
      </c>
      <c r="J203" s="170">
        <f>ROUND(I203*НДС!$A$1,2)</f>
        <v>6453.68</v>
      </c>
      <c r="K203" s="283">
        <v>3</v>
      </c>
    </row>
    <row r="204" spans="1:11" s="21" customFormat="1" ht="27" customHeight="1">
      <c r="A204" s="223" t="s">
        <v>938</v>
      </c>
      <c r="B204" s="299" t="s">
        <v>1025</v>
      </c>
      <c r="C204" s="300" t="s">
        <v>939</v>
      </c>
      <c r="D204" s="300" t="s">
        <v>939</v>
      </c>
      <c r="E204" s="300" t="s">
        <v>939</v>
      </c>
      <c r="F204" s="300" t="s">
        <v>939</v>
      </c>
      <c r="G204" s="301" t="s">
        <v>939</v>
      </c>
      <c r="H204" s="171" t="s">
        <v>254</v>
      </c>
      <c r="I204" s="284">
        <v>7925.47</v>
      </c>
      <c r="J204" s="170">
        <f>ROUND(I204*НДС!$A$1,2)</f>
        <v>9510.56</v>
      </c>
      <c r="K204" s="283">
        <v>3</v>
      </c>
    </row>
    <row r="205" spans="1:11" s="21" customFormat="1" ht="27" customHeight="1">
      <c r="A205" s="223" t="s">
        <v>940</v>
      </c>
      <c r="B205" s="299" t="s">
        <v>1026</v>
      </c>
      <c r="C205" s="300" t="s">
        <v>941</v>
      </c>
      <c r="D205" s="300" t="s">
        <v>941</v>
      </c>
      <c r="E205" s="300" t="s">
        <v>941</v>
      </c>
      <c r="F205" s="300" t="s">
        <v>941</v>
      </c>
      <c r="G205" s="301" t="s">
        <v>941</v>
      </c>
      <c r="H205" s="171" t="s">
        <v>254</v>
      </c>
      <c r="I205" s="284">
        <v>10578</v>
      </c>
      <c r="J205" s="170">
        <f>ROUND(I205*НДС!$A$1,2)</f>
        <v>12693.6</v>
      </c>
      <c r="K205" s="283">
        <v>3</v>
      </c>
    </row>
    <row r="206" spans="1:11" s="21" customFormat="1" ht="27" customHeight="1">
      <c r="A206" s="223" t="s">
        <v>942</v>
      </c>
      <c r="B206" s="299" t="s">
        <v>1027</v>
      </c>
      <c r="C206" s="300" t="s">
        <v>943</v>
      </c>
      <c r="D206" s="300" t="s">
        <v>943</v>
      </c>
      <c r="E206" s="300" t="s">
        <v>943</v>
      </c>
      <c r="F206" s="300" t="s">
        <v>943</v>
      </c>
      <c r="G206" s="301" t="s">
        <v>943</v>
      </c>
      <c r="H206" s="171" t="s">
        <v>254</v>
      </c>
      <c r="I206" s="284">
        <v>14631.86</v>
      </c>
      <c r="J206" s="170">
        <f>ROUND(I206*НДС!$A$1,2)</f>
        <v>17558.23</v>
      </c>
      <c r="K206" s="283">
        <v>3</v>
      </c>
    </row>
    <row r="207" spans="1:11" s="21" customFormat="1" ht="27" customHeight="1">
      <c r="A207" s="223" t="s">
        <v>944</v>
      </c>
      <c r="B207" s="299" t="s">
        <v>1028</v>
      </c>
      <c r="C207" s="300" t="s">
        <v>945</v>
      </c>
      <c r="D207" s="300" t="s">
        <v>945</v>
      </c>
      <c r="E207" s="300" t="s">
        <v>945</v>
      </c>
      <c r="F207" s="300" t="s">
        <v>945</v>
      </c>
      <c r="G207" s="301" t="s">
        <v>945</v>
      </c>
      <c r="H207" s="171" t="s">
        <v>254</v>
      </c>
      <c r="I207" s="284">
        <v>21731.84</v>
      </c>
      <c r="J207" s="170">
        <f>ROUND(I207*НДС!$A$1,2)</f>
        <v>26078.21</v>
      </c>
      <c r="K207" s="283">
        <v>3</v>
      </c>
    </row>
    <row r="208" spans="1:11" s="21" customFormat="1" ht="27" customHeight="1">
      <c r="A208" s="223" t="s">
        <v>946</v>
      </c>
      <c r="B208" s="299" t="s">
        <v>1029</v>
      </c>
      <c r="C208" s="300" t="s">
        <v>947</v>
      </c>
      <c r="D208" s="300" t="s">
        <v>947</v>
      </c>
      <c r="E208" s="300" t="s">
        <v>947</v>
      </c>
      <c r="F208" s="300" t="s">
        <v>947</v>
      </c>
      <c r="G208" s="301" t="s">
        <v>947</v>
      </c>
      <c r="H208" s="171" t="s">
        <v>254</v>
      </c>
      <c r="I208" s="284">
        <v>35723.69</v>
      </c>
      <c r="J208" s="170">
        <f>ROUND(I208*НДС!$A$1,2)</f>
        <v>42868.43</v>
      </c>
      <c r="K208" s="283">
        <v>3</v>
      </c>
    </row>
    <row r="209" spans="1:12" s="21" customFormat="1" ht="27" customHeight="1">
      <c r="A209" s="223" t="s">
        <v>948</v>
      </c>
      <c r="B209" s="299" t="s">
        <v>1030</v>
      </c>
      <c r="C209" s="300" t="s">
        <v>949</v>
      </c>
      <c r="D209" s="300" t="s">
        <v>949</v>
      </c>
      <c r="E209" s="300" t="s">
        <v>949</v>
      </c>
      <c r="F209" s="300" t="s">
        <v>949</v>
      </c>
      <c r="G209" s="301" t="s">
        <v>949</v>
      </c>
      <c r="H209" s="171" t="s">
        <v>254</v>
      </c>
      <c r="I209" s="284">
        <v>3994.38</v>
      </c>
      <c r="J209" s="170">
        <f>ROUND(I209*НДС!$A$1,2)</f>
        <v>4793.26</v>
      </c>
      <c r="K209" s="283">
        <v>3</v>
      </c>
    </row>
    <row r="210" spans="1:12" s="21" customFormat="1" ht="27" customHeight="1">
      <c r="A210" s="223" t="s">
        <v>950</v>
      </c>
      <c r="B210" s="299" t="s">
        <v>1031</v>
      </c>
      <c r="C210" s="300" t="s">
        <v>951</v>
      </c>
      <c r="D210" s="300" t="s">
        <v>951</v>
      </c>
      <c r="E210" s="300" t="s">
        <v>951</v>
      </c>
      <c r="F210" s="300" t="s">
        <v>951</v>
      </c>
      <c r="G210" s="301" t="s">
        <v>951</v>
      </c>
      <c r="H210" s="171" t="s">
        <v>254</v>
      </c>
      <c r="I210" s="284">
        <v>4057.6</v>
      </c>
      <c r="J210" s="170">
        <f>ROUND(I210*НДС!$A$1,2)</f>
        <v>4869.12</v>
      </c>
      <c r="K210" s="283">
        <v>3</v>
      </c>
    </row>
    <row r="211" spans="1:12" s="21" customFormat="1" ht="27" customHeight="1">
      <c r="A211" s="223" t="s">
        <v>952</v>
      </c>
      <c r="B211" s="299" t="s">
        <v>1032</v>
      </c>
      <c r="C211" s="300" t="s">
        <v>953</v>
      </c>
      <c r="D211" s="300" t="s">
        <v>953</v>
      </c>
      <c r="E211" s="300" t="s">
        <v>953</v>
      </c>
      <c r="F211" s="300" t="s">
        <v>953</v>
      </c>
      <c r="G211" s="301" t="s">
        <v>953</v>
      </c>
      <c r="H211" s="171" t="s">
        <v>254</v>
      </c>
      <c r="I211" s="284">
        <v>4284.3100000000004</v>
      </c>
      <c r="J211" s="170">
        <f>ROUND(I211*НДС!$A$1,2)</f>
        <v>5141.17</v>
      </c>
      <c r="K211" s="283">
        <v>3</v>
      </c>
    </row>
    <row r="212" spans="1:12" s="21" customFormat="1" ht="27" customHeight="1">
      <c r="A212" s="223" t="s">
        <v>954</v>
      </c>
      <c r="B212" s="299" t="s">
        <v>1033</v>
      </c>
      <c r="C212" s="300" t="s">
        <v>955</v>
      </c>
      <c r="D212" s="300" t="s">
        <v>955</v>
      </c>
      <c r="E212" s="300" t="s">
        <v>955</v>
      </c>
      <c r="F212" s="300" t="s">
        <v>955</v>
      </c>
      <c r="G212" s="301" t="s">
        <v>955</v>
      </c>
      <c r="H212" s="171" t="s">
        <v>254</v>
      </c>
      <c r="I212" s="284">
        <v>4870.5200000000004</v>
      </c>
      <c r="J212" s="170">
        <f>ROUND(I212*НДС!$A$1,2)</f>
        <v>5844.62</v>
      </c>
      <c r="K212" s="283">
        <v>3</v>
      </c>
    </row>
    <row r="213" spans="1:12" s="21" customFormat="1" ht="27" customHeight="1">
      <c r="A213" s="223" t="s">
        <v>956</v>
      </c>
      <c r="B213" s="299" t="s">
        <v>1034</v>
      </c>
      <c r="C213" s="300" t="s">
        <v>957</v>
      </c>
      <c r="D213" s="300" t="s">
        <v>957</v>
      </c>
      <c r="E213" s="300" t="s">
        <v>957</v>
      </c>
      <c r="F213" s="300" t="s">
        <v>957</v>
      </c>
      <c r="G213" s="301" t="s">
        <v>957</v>
      </c>
      <c r="H213" s="171" t="s">
        <v>254</v>
      </c>
      <c r="I213" s="284">
        <v>4874.92</v>
      </c>
      <c r="J213" s="170">
        <f>ROUND(I213*НДС!$A$1,2)</f>
        <v>5849.9</v>
      </c>
      <c r="K213" s="283">
        <v>3</v>
      </c>
    </row>
    <row r="214" spans="1:12" s="21" customFormat="1" ht="27" customHeight="1">
      <c r="A214" s="223" t="s">
        <v>958</v>
      </c>
      <c r="B214" s="299" t="s">
        <v>1035</v>
      </c>
      <c r="C214" s="300" t="s">
        <v>959</v>
      </c>
      <c r="D214" s="300" t="s">
        <v>959</v>
      </c>
      <c r="E214" s="300" t="s">
        <v>959</v>
      </c>
      <c r="F214" s="300" t="s">
        <v>959</v>
      </c>
      <c r="G214" s="301" t="s">
        <v>959</v>
      </c>
      <c r="H214" s="171" t="s">
        <v>254</v>
      </c>
      <c r="I214" s="284">
        <v>5457.72</v>
      </c>
      <c r="J214" s="170">
        <f>ROUND(I214*НДС!$A$1,2)</f>
        <v>6549.26</v>
      </c>
      <c r="K214" s="283">
        <v>3</v>
      </c>
    </row>
    <row r="215" spans="1:12" s="21" customFormat="1" ht="27" customHeight="1">
      <c r="A215" s="223" t="s">
        <v>960</v>
      </c>
      <c r="B215" s="299" t="s">
        <v>1036</v>
      </c>
      <c r="C215" s="300" t="s">
        <v>961</v>
      </c>
      <c r="D215" s="300" t="s">
        <v>961</v>
      </c>
      <c r="E215" s="300" t="s">
        <v>961</v>
      </c>
      <c r="F215" s="300" t="s">
        <v>961</v>
      </c>
      <c r="G215" s="301" t="s">
        <v>961</v>
      </c>
      <c r="H215" s="171" t="s">
        <v>254</v>
      </c>
      <c r="I215" s="284">
        <v>7976.07</v>
      </c>
      <c r="J215" s="170">
        <f>ROUND(I215*НДС!$A$1,2)</f>
        <v>9571.2800000000007</v>
      </c>
      <c r="K215" s="283">
        <v>3</v>
      </c>
    </row>
    <row r="216" spans="1:12" s="21" customFormat="1" ht="27" customHeight="1">
      <c r="A216" s="223" t="s">
        <v>962</v>
      </c>
      <c r="B216" s="299" t="s">
        <v>1037</v>
      </c>
      <c r="C216" s="300" t="s">
        <v>963</v>
      </c>
      <c r="D216" s="300" t="s">
        <v>963</v>
      </c>
      <c r="E216" s="300" t="s">
        <v>963</v>
      </c>
      <c r="F216" s="300" t="s">
        <v>963</v>
      </c>
      <c r="G216" s="301" t="s">
        <v>963</v>
      </c>
      <c r="H216" s="171" t="s">
        <v>254</v>
      </c>
      <c r="I216" s="284">
        <v>10652.6</v>
      </c>
      <c r="J216" s="170">
        <f>ROUND(I216*НДС!$A$1,2)</f>
        <v>12783.12</v>
      </c>
      <c r="K216" s="283">
        <v>3</v>
      </c>
    </row>
    <row r="217" spans="1:12" s="21" customFormat="1" ht="27" customHeight="1">
      <c r="A217" s="223" t="s">
        <v>964</v>
      </c>
      <c r="B217" s="299" t="s">
        <v>1038</v>
      </c>
      <c r="C217" s="300" t="s">
        <v>965</v>
      </c>
      <c r="D217" s="300" t="s">
        <v>965</v>
      </c>
      <c r="E217" s="300" t="s">
        <v>965</v>
      </c>
      <c r="F217" s="300" t="s">
        <v>965</v>
      </c>
      <c r="G217" s="301" t="s">
        <v>965</v>
      </c>
      <c r="H217" s="171" t="s">
        <v>254</v>
      </c>
      <c r="I217" s="284">
        <v>14764.31</v>
      </c>
      <c r="J217" s="170">
        <f>ROUND(I217*НДС!$A$1,2)</f>
        <v>17717.169999999998</v>
      </c>
      <c r="K217" s="283">
        <v>3</v>
      </c>
    </row>
    <row r="218" spans="1:12" s="21" customFormat="1" ht="27" customHeight="1">
      <c r="A218" s="223" t="s">
        <v>966</v>
      </c>
      <c r="B218" s="299" t="s">
        <v>1039</v>
      </c>
      <c r="C218" s="300" t="s">
        <v>967</v>
      </c>
      <c r="D218" s="300" t="s">
        <v>967</v>
      </c>
      <c r="E218" s="300" t="s">
        <v>967</v>
      </c>
      <c r="F218" s="300" t="s">
        <v>967</v>
      </c>
      <c r="G218" s="301" t="s">
        <v>967</v>
      </c>
      <c r="H218" s="171" t="s">
        <v>254</v>
      </c>
      <c r="I218" s="284">
        <v>22052.57</v>
      </c>
      <c r="J218" s="170">
        <f>ROUND(I218*НДС!$A$1,2)</f>
        <v>26463.08</v>
      </c>
      <c r="K218" s="283">
        <v>3</v>
      </c>
    </row>
    <row r="219" spans="1:12" s="21" customFormat="1" ht="27" customHeight="1">
      <c r="A219" s="223" t="s">
        <v>968</v>
      </c>
      <c r="B219" s="299" t="s">
        <v>1040</v>
      </c>
      <c r="C219" s="300" t="s">
        <v>969</v>
      </c>
      <c r="D219" s="300" t="s">
        <v>969</v>
      </c>
      <c r="E219" s="300" t="s">
        <v>969</v>
      </c>
      <c r="F219" s="300" t="s">
        <v>969</v>
      </c>
      <c r="G219" s="301" t="s">
        <v>969</v>
      </c>
      <c r="H219" s="171" t="s">
        <v>254</v>
      </c>
      <c r="I219" s="284">
        <v>36101.879999999997</v>
      </c>
      <c r="J219" s="170">
        <f>ROUND(I219*НДС!$A$1,2)</f>
        <v>43322.26</v>
      </c>
      <c r="K219" s="283">
        <v>3</v>
      </c>
    </row>
    <row r="220" spans="1:12" s="21" customFormat="1" ht="14.4">
      <c r="A220" s="302" t="s">
        <v>972</v>
      </c>
      <c r="B220" s="302"/>
      <c r="C220" s="302"/>
      <c r="D220" s="302"/>
      <c r="E220" s="302"/>
      <c r="F220" s="302"/>
      <c r="G220" s="302"/>
      <c r="H220" s="302"/>
      <c r="I220" s="302"/>
      <c r="J220" s="302"/>
      <c r="K220" s="283"/>
      <c r="L220" s="285"/>
    </row>
    <row r="221" spans="1:12" s="129" customFormat="1">
      <c r="A221" s="224"/>
      <c r="B221" s="281"/>
      <c r="C221" s="165"/>
      <c r="D221" s="165"/>
      <c r="E221" s="165"/>
      <c r="F221" s="165"/>
      <c r="G221" s="165"/>
      <c r="H221" s="282"/>
      <c r="I221" s="180"/>
      <c r="J221" s="280"/>
      <c r="K221" s="165"/>
    </row>
    <row r="222" spans="1:12">
      <c r="A222" s="257" t="s">
        <v>761</v>
      </c>
      <c r="B222" s="258"/>
      <c r="C222" s="259"/>
      <c r="D222" s="260"/>
      <c r="E222" s="260"/>
      <c r="F222" s="260"/>
      <c r="G222" s="261"/>
    </row>
    <row r="223" spans="1:12" ht="43.2">
      <c r="A223" s="276" t="s">
        <v>35</v>
      </c>
      <c r="B223" s="290" t="s">
        <v>36</v>
      </c>
      <c r="C223" s="291" t="s">
        <v>608</v>
      </c>
      <c r="D223" s="291" t="s">
        <v>37</v>
      </c>
      <c r="E223" s="291" t="s">
        <v>606</v>
      </c>
      <c r="F223" s="305" t="s">
        <v>38</v>
      </c>
      <c r="G223" s="305"/>
      <c r="H223" s="291" t="s">
        <v>39</v>
      </c>
      <c r="I223" s="272" t="s">
        <v>835</v>
      </c>
      <c r="J223" s="272" t="s">
        <v>836</v>
      </c>
      <c r="K223" s="264" t="s">
        <v>564</v>
      </c>
    </row>
    <row r="224" spans="1:12" ht="24.9" customHeight="1">
      <c r="A224" s="310" t="s">
        <v>763</v>
      </c>
      <c r="B224" s="311"/>
      <c r="C224" s="311"/>
      <c r="D224" s="311"/>
      <c r="E224" s="311"/>
      <c r="F224" s="311"/>
      <c r="G224" s="311"/>
      <c r="H224" s="86"/>
      <c r="I224" s="146"/>
      <c r="J224" s="141"/>
    </row>
    <row r="225" spans="1:11">
      <c r="A225" s="223" t="s">
        <v>764</v>
      </c>
      <c r="B225" s="87" t="s">
        <v>765</v>
      </c>
      <c r="C225" s="181">
        <v>50</v>
      </c>
      <c r="D225" s="181">
        <v>41</v>
      </c>
      <c r="E225" s="87">
        <v>25</v>
      </c>
      <c r="F225" s="308">
        <v>1</v>
      </c>
      <c r="G225" s="308"/>
      <c r="H225" s="182" t="s">
        <v>778</v>
      </c>
      <c r="I225" s="250">
        <v>251.72</v>
      </c>
      <c r="J225" s="170">
        <f>ROUND(I225*НДС!$A$1,2)</f>
        <v>302.06</v>
      </c>
      <c r="K225" s="165">
        <v>1</v>
      </c>
    </row>
    <row r="226" spans="1:11">
      <c r="A226" s="223" t="s">
        <v>766</v>
      </c>
      <c r="B226" s="87" t="s">
        <v>765</v>
      </c>
      <c r="C226" s="181">
        <v>65</v>
      </c>
      <c r="D226" s="181">
        <v>65</v>
      </c>
      <c r="E226" s="87">
        <v>25</v>
      </c>
      <c r="F226" s="308">
        <v>1</v>
      </c>
      <c r="G226" s="308"/>
      <c r="H226" s="182" t="s">
        <v>778</v>
      </c>
      <c r="I226" s="250">
        <v>262.61</v>
      </c>
      <c r="J226" s="170">
        <f>ROUND(I226*НДС!$A$1,2)</f>
        <v>315.13</v>
      </c>
      <c r="K226" s="165">
        <v>1</v>
      </c>
    </row>
    <row r="227" spans="1:11">
      <c r="A227" s="223" t="s">
        <v>767</v>
      </c>
      <c r="B227" s="87" t="s">
        <v>765</v>
      </c>
      <c r="C227" s="181">
        <v>80</v>
      </c>
      <c r="D227" s="181">
        <v>100</v>
      </c>
      <c r="E227" s="87">
        <v>25</v>
      </c>
      <c r="F227" s="308">
        <v>1</v>
      </c>
      <c r="G227" s="308"/>
      <c r="H227" s="182" t="s">
        <v>778</v>
      </c>
      <c r="I227" s="250">
        <v>415.91</v>
      </c>
      <c r="J227" s="170">
        <f>ROUND(I227*НДС!$A$1,2)</f>
        <v>499.09</v>
      </c>
      <c r="K227" s="165">
        <v>1</v>
      </c>
    </row>
    <row r="228" spans="1:11">
      <c r="A228" s="223" t="s">
        <v>768</v>
      </c>
      <c r="B228" s="87" t="s">
        <v>765</v>
      </c>
      <c r="C228" s="181">
        <v>100</v>
      </c>
      <c r="D228" s="181">
        <v>157</v>
      </c>
      <c r="E228" s="87">
        <v>25</v>
      </c>
      <c r="F228" s="308">
        <v>1</v>
      </c>
      <c r="G228" s="308"/>
      <c r="H228" s="182" t="s">
        <v>778</v>
      </c>
      <c r="I228" s="250">
        <v>492.67</v>
      </c>
      <c r="J228" s="170">
        <f>ROUND(I228*НДС!$A$1,2)</f>
        <v>591.20000000000005</v>
      </c>
      <c r="K228" s="165">
        <v>1</v>
      </c>
    </row>
    <row r="229" spans="1:11">
      <c r="A229" s="223" t="s">
        <v>769</v>
      </c>
      <c r="B229" s="87" t="s">
        <v>765</v>
      </c>
      <c r="C229" s="181">
        <v>125</v>
      </c>
      <c r="D229" s="181">
        <v>236</v>
      </c>
      <c r="E229" s="87">
        <v>25</v>
      </c>
      <c r="F229" s="308">
        <v>1</v>
      </c>
      <c r="G229" s="308"/>
      <c r="H229" s="182" t="s">
        <v>778</v>
      </c>
      <c r="I229" s="250">
        <v>625.66</v>
      </c>
      <c r="J229" s="170">
        <f>ROUND(I229*НДС!$A$1,2)</f>
        <v>750.79</v>
      </c>
      <c r="K229" s="165">
        <v>1</v>
      </c>
    </row>
    <row r="230" spans="1:11">
      <c r="A230" s="223" t="s">
        <v>770</v>
      </c>
      <c r="B230" s="87" t="s">
        <v>765</v>
      </c>
      <c r="C230" s="181">
        <v>150</v>
      </c>
      <c r="D230" s="181">
        <v>361</v>
      </c>
      <c r="E230" s="87">
        <v>25</v>
      </c>
      <c r="F230" s="308">
        <v>1</v>
      </c>
      <c r="G230" s="308"/>
      <c r="H230" s="182" t="s">
        <v>778</v>
      </c>
      <c r="I230" s="250">
        <v>1498.45</v>
      </c>
      <c r="J230" s="170">
        <f>ROUND(I230*НДС!$A$1,2)</f>
        <v>1798.14</v>
      </c>
      <c r="K230" s="165">
        <v>1</v>
      </c>
    </row>
    <row r="231" spans="1:11" ht="26.4" customHeight="1">
      <c r="A231" s="312" t="s">
        <v>762</v>
      </c>
      <c r="B231" s="313"/>
      <c r="C231" s="313"/>
      <c r="D231" s="313"/>
      <c r="E231" s="313"/>
      <c r="F231" s="313"/>
      <c r="G231" s="313"/>
      <c r="H231" s="80"/>
      <c r="I231" s="251"/>
      <c r="J231" s="183"/>
      <c r="K231" s="163"/>
    </row>
    <row r="232" spans="1:11">
      <c r="A232" s="223" t="s">
        <v>772</v>
      </c>
      <c r="B232" s="87" t="s">
        <v>771</v>
      </c>
      <c r="C232" s="181">
        <v>50</v>
      </c>
      <c r="D232" s="181">
        <v>41</v>
      </c>
      <c r="E232" s="87">
        <v>25</v>
      </c>
      <c r="F232" s="308">
        <v>1</v>
      </c>
      <c r="G232" s="308"/>
      <c r="H232" s="182" t="s">
        <v>778</v>
      </c>
      <c r="I232" s="252">
        <v>289.58</v>
      </c>
      <c r="J232" s="170">
        <f>ROUND(I232*НДС!$A$1,2)</f>
        <v>347.5</v>
      </c>
      <c r="K232" s="165">
        <v>1</v>
      </c>
    </row>
    <row r="233" spans="1:11">
      <c r="A233" s="223" t="s">
        <v>773</v>
      </c>
      <c r="B233" s="87" t="s">
        <v>771</v>
      </c>
      <c r="C233" s="181">
        <v>65</v>
      </c>
      <c r="D233" s="181">
        <v>65</v>
      </c>
      <c r="E233" s="87">
        <v>25</v>
      </c>
      <c r="F233" s="308">
        <v>1</v>
      </c>
      <c r="G233" s="308"/>
      <c r="H233" s="182" t="s">
        <v>778</v>
      </c>
      <c r="I233" s="252">
        <v>277</v>
      </c>
      <c r="J233" s="170">
        <f>ROUND(I233*НДС!$A$1,2)</f>
        <v>332.4</v>
      </c>
      <c r="K233" s="165">
        <v>1</v>
      </c>
    </row>
    <row r="234" spans="1:11">
      <c r="A234" s="223" t="s">
        <v>774</v>
      </c>
      <c r="B234" s="87" t="s">
        <v>771</v>
      </c>
      <c r="C234" s="181">
        <v>80</v>
      </c>
      <c r="D234" s="181">
        <v>100</v>
      </c>
      <c r="E234" s="87">
        <v>25</v>
      </c>
      <c r="F234" s="308">
        <v>1</v>
      </c>
      <c r="G234" s="308"/>
      <c r="H234" s="182" t="s">
        <v>778</v>
      </c>
      <c r="I234" s="252">
        <v>464.75</v>
      </c>
      <c r="J234" s="170">
        <f>ROUND(I234*НДС!$A$1,2)</f>
        <v>557.70000000000005</v>
      </c>
      <c r="K234" s="165">
        <v>1</v>
      </c>
    </row>
    <row r="235" spans="1:11">
      <c r="A235" s="223" t="s">
        <v>775</v>
      </c>
      <c r="B235" s="87" t="s">
        <v>771</v>
      </c>
      <c r="C235" s="181">
        <v>100</v>
      </c>
      <c r="D235" s="181">
        <v>157</v>
      </c>
      <c r="E235" s="87">
        <v>25</v>
      </c>
      <c r="F235" s="308">
        <v>1</v>
      </c>
      <c r="G235" s="308"/>
      <c r="H235" s="182" t="s">
        <v>778</v>
      </c>
      <c r="I235" s="252">
        <v>581.76</v>
      </c>
      <c r="J235" s="170">
        <f>ROUND(I235*НДС!$A$1,2)</f>
        <v>698.11</v>
      </c>
      <c r="K235" s="165">
        <v>1</v>
      </c>
    </row>
    <row r="236" spans="1:11">
      <c r="A236" s="223" t="s">
        <v>776</v>
      </c>
      <c r="B236" s="87" t="s">
        <v>771</v>
      </c>
      <c r="C236" s="181">
        <v>125</v>
      </c>
      <c r="D236" s="181">
        <v>236</v>
      </c>
      <c r="E236" s="87">
        <v>25</v>
      </c>
      <c r="F236" s="308">
        <v>1</v>
      </c>
      <c r="G236" s="308"/>
      <c r="H236" s="182" t="s">
        <v>778</v>
      </c>
      <c r="I236" s="252">
        <v>749.97</v>
      </c>
      <c r="J236" s="170">
        <f>ROUND(I236*НДС!$A$1,2)</f>
        <v>899.96</v>
      </c>
      <c r="K236" s="165">
        <v>1</v>
      </c>
    </row>
    <row r="237" spans="1:11">
      <c r="A237" s="223" t="s">
        <v>777</v>
      </c>
      <c r="B237" s="87" t="s">
        <v>771</v>
      </c>
      <c r="C237" s="181">
        <v>150</v>
      </c>
      <c r="D237" s="181">
        <v>361</v>
      </c>
      <c r="E237" s="87">
        <v>25</v>
      </c>
      <c r="F237" s="308">
        <v>1</v>
      </c>
      <c r="G237" s="308"/>
      <c r="H237" s="182" t="s">
        <v>778</v>
      </c>
      <c r="I237" s="252">
        <v>1831.43</v>
      </c>
      <c r="J237" s="170">
        <f>ROUND(I237*НДС!$A$1,2)</f>
        <v>2197.7199999999998</v>
      </c>
      <c r="K237" s="165">
        <v>1</v>
      </c>
    </row>
    <row r="240" spans="1:11" ht="12.75" customHeight="1">
      <c r="A240" s="135" t="s">
        <v>440</v>
      </c>
      <c r="B240" s="184"/>
      <c r="C240" s="184"/>
      <c r="D240" s="184"/>
      <c r="E240" s="184"/>
      <c r="F240" s="184"/>
      <c r="G240" s="184"/>
      <c r="H240" s="184"/>
      <c r="I240" s="185"/>
      <c r="J240" s="186"/>
    </row>
    <row r="241" spans="1:11" ht="39.6">
      <c r="A241" s="276" t="s">
        <v>35</v>
      </c>
      <c r="B241" s="290" t="s">
        <v>36</v>
      </c>
      <c r="C241" s="291" t="s">
        <v>608</v>
      </c>
      <c r="D241" s="291" t="s">
        <v>53</v>
      </c>
      <c r="E241" s="291" t="s">
        <v>606</v>
      </c>
      <c r="F241" s="291" t="s">
        <v>37</v>
      </c>
      <c r="G241" s="291" t="s">
        <v>38</v>
      </c>
      <c r="H241" s="291" t="s">
        <v>39</v>
      </c>
      <c r="I241" s="272" t="s">
        <v>835</v>
      </c>
      <c r="J241" s="272" t="s">
        <v>836</v>
      </c>
    </row>
    <row r="242" spans="1:11" ht="17.25" customHeight="1">
      <c r="A242" s="62" t="s">
        <v>779</v>
      </c>
      <c r="B242" s="63"/>
      <c r="C242" s="63"/>
      <c r="D242" s="63"/>
      <c r="E242" s="63"/>
      <c r="F242" s="63"/>
      <c r="G242" s="63"/>
      <c r="H242" s="63"/>
      <c r="I242" s="147"/>
      <c r="J242" s="148"/>
    </row>
    <row r="243" spans="1:11">
      <c r="A243" s="223" t="s">
        <v>217</v>
      </c>
      <c r="B243" s="195" t="s">
        <v>704</v>
      </c>
      <c r="C243" s="17">
        <v>15</v>
      </c>
      <c r="D243" s="17" t="s">
        <v>45</v>
      </c>
      <c r="E243" s="17">
        <v>40</v>
      </c>
      <c r="F243" s="17">
        <v>15</v>
      </c>
      <c r="G243" s="87">
        <v>1</v>
      </c>
      <c r="H243" s="17" t="s">
        <v>218</v>
      </c>
      <c r="I243" s="227">
        <v>8.56</v>
      </c>
      <c r="J243" s="170">
        <f>ROUND(I243*НДС!$A$1,2)</f>
        <v>10.27</v>
      </c>
      <c r="K243" s="162">
        <v>1</v>
      </c>
    </row>
    <row r="244" spans="1:11">
      <c r="A244" s="223" t="s">
        <v>219</v>
      </c>
      <c r="B244" s="195" t="s">
        <v>704</v>
      </c>
      <c r="C244" s="17">
        <v>20</v>
      </c>
      <c r="D244" s="17" t="s">
        <v>46</v>
      </c>
      <c r="E244" s="17">
        <v>40</v>
      </c>
      <c r="F244" s="17">
        <v>28</v>
      </c>
      <c r="G244" s="87">
        <v>1</v>
      </c>
      <c r="H244" s="17" t="s">
        <v>218</v>
      </c>
      <c r="I244" s="227">
        <v>12.72</v>
      </c>
      <c r="J244" s="170">
        <f>ROUND(I244*НДС!$A$1,2)</f>
        <v>15.26</v>
      </c>
      <c r="K244" s="162">
        <v>1</v>
      </c>
    </row>
    <row r="245" spans="1:11">
      <c r="A245" s="223" t="s">
        <v>220</v>
      </c>
      <c r="B245" s="195" t="s">
        <v>704</v>
      </c>
      <c r="C245" s="17">
        <v>25</v>
      </c>
      <c r="D245" s="17" t="s">
        <v>47</v>
      </c>
      <c r="E245" s="17">
        <v>40</v>
      </c>
      <c r="F245" s="17">
        <v>39</v>
      </c>
      <c r="G245" s="87">
        <v>1</v>
      </c>
      <c r="H245" s="17" t="s">
        <v>218</v>
      </c>
      <c r="I245" s="227">
        <v>18.329999999999998</v>
      </c>
      <c r="J245" s="170">
        <f>ROUND(I245*НДС!$A$1,2)</f>
        <v>22</v>
      </c>
      <c r="K245" s="162">
        <v>1</v>
      </c>
    </row>
    <row r="246" spans="1:11">
      <c r="A246" s="223" t="s">
        <v>221</v>
      </c>
      <c r="B246" s="195" t="s">
        <v>704</v>
      </c>
      <c r="C246" s="17">
        <v>32</v>
      </c>
      <c r="D246" s="17" t="s">
        <v>48</v>
      </c>
      <c r="E246" s="17">
        <v>40</v>
      </c>
      <c r="F246" s="17">
        <v>84</v>
      </c>
      <c r="G246" s="87">
        <v>1</v>
      </c>
      <c r="H246" s="17" t="s">
        <v>218</v>
      </c>
      <c r="I246" s="227">
        <v>29.53</v>
      </c>
      <c r="J246" s="170">
        <f>ROUND(I246*НДС!$A$1,2)</f>
        <v>35.44</v>
      </c>
      <c r="K246" s="162">
        <v>1</v>
      </c>
    </row>
    <row r="247" spans="1:11">
      <c r="A247" s="223" t="s">
        <v>222</v>
      </c>
      <c r="B247" s="195" t="s">
        <v>704</v>
      </c>
      <c r="C247" s="17">
        <v>40</v>
      </c>
      <c r="D247" s="17" t="s">
        <v>49</v>
      </c>
      <c r="E247" s="17">
        <v>40</v>
      </c>
      <c r="F247" s="17">
        <v>156</v>
      </c>
      <c r="G247" s="87">
        <v>1</v>
      </c>
      <c r="H247" s="17" t="s">
        <v>218</v>
      </c>
      <c r="I247" s="227">
        <v>41.91</v>
      </c>
      <c r="J247" s="170">
        <f>ROUND(I247*НДС!$A$1,2)</f>
        <v>50.29</v>
      </c>
      <c r="K247" s="162">
        <v>1</v>
      </c>
    </row>
    <row r="248" spans="1:11">
      <c r="A248" s="223" t="s">
        <v>223</v>
      </c>
      <c r="B248" s="195" t="s">
        <v>704</v>
      </c>
      <c r="C248" s="17">
        <v>50</v>
      </c>
      <c r="D248" s="17" t="s">
        <v>50</v>
      </c>
      <c r="E248" s="17">
        <v>40</v>
      </c>
      <c r="F248" s="17">
        <v>243</v>
      </c>
      <c r="G248" s="87">
        <v>1</v>
      </c>
      <c r="H248" s="17" t="s">
        <v>218</v>
      </c>
      <c r="I248" s="227">
        <v>66.03</v>
      </c>
      <c r="J248" s="170">
        <f>ROUND(I248*НДС!$A$1,2)</f>
        <v>79.239999999999995</v>
      </c>
      <c r="K248" s="162">
        <v>1</v>
      </c>
    </row>
    <row r="249" spans="1:11">
      <c r="A249" s="223" t="s">
        <v>224</v>
      </c>
      <c r="B249" s="195" t="s">
        <v>704</v>
      </c>
      <c r="C249" s="17">
        <v>65</v>
      </c>
      <c r="D249" s="17" t="s">
        <v>51</v>
      </c>
      <c r="E249" s="17">
        <v>40</v>
      </c>
      <c r="F249" s="17">
        <v>476</v>
      </c>
      <c r="G249" s="87">
        <v>1</v>
      </c>
      <c r="H249" s="17" t="s">
        <v>218</v>
      </c>
      <c r="I249" s="227">
        <v>161.65</v>
      </c>
      <c r="J249" s="170">
        <f>ROUND(I249*НДС!$A$1,2)</f>
        <v>193.98</v>
      </c>
      <c r="K249" s="162">
        <v>1</v>
      </c>
    </row>
    <row r="250" spans="1:11">
      <c r="A250" s="223" t="s">
        <v>225</v>
      </c>
      <c r="B250" s="195" t="s">
        <v>704</v>
      </c>
      <c r="C250" s="17">
        <v>80</v>
      </c>
      <c r="D250" s="17" t="s">
        <v>52</v>
      </c>
      <c r="E250" s="17">
        <v>40</v>
      </c>
      <c r="F250" s="17">
        <v>770</v>
      </c>
      <c r="G250" s="87">
        <v>1</v>
      </c>
      <c r="H250" s="17" t="s">
        <v>218</v>
      </c>
      <c r="I250" s="227">
        <v>238.01</v>
      </c>
      <c r="J250" s="170">
        <f>ROUND(I250*НДС!$A$1,2)</f>
        <v>285.61</v>
      </c>
      <c r="K250" s="162">
        <v>1</v>
      </c>
    </row>
    <row r="251" spans="1:11">
      <c r="A251" s="223" t="s">
        <v>226</v>
      </c>
      <c r="B251" s="195" t="s">
        <v>704</v>
      </c>
      <c r="C251" s="17">
        <v>100</v>
      </c>
      <c r="D251" s="17" t="s">
        <v>227</v>
      </c>
      <c r="E251" s="17">
        <v>40</v>
      </c>
      <c r="F251" s="17">
        <v>1200</v>
      </c>
      <c r="G251" s="87">
        <v>1</v>
      </c>
      <c r="H251" s="17" t="s">
        <v>218</v>
      </c>
      <c r="I251" s="227">
        <v>379.94</v>
      </c>
      <c r="J251" s="170">
        <f>ROUND(I251*НДС!$A$1,2)</f>
        <v>455.93</v>
      </c>
      <c r="K251" s="162">
        <v>1</v>
      </c>
    </row>
    <row r="252" spans="1:11" ht="27.75" customHeight="1">
      <c r="A252" s="306" t="s">
        <v>780</v>
      </c>
      <c r="B252" s="307"/>
      <c r="C252" s="307"/>
      <c r="D252" s="307"/>
      <c r="E252" s="307"/>
      <c r="F252" s="307"/>
      <c r="G252" s="307"/>
      <c r="H252" s="90"/>
      <c r="I252" s="228"/>
      <c r="J252" s="149"/>
    </row>
    <row r="253" spans="1:11">
      <c r="A253" s="223" t="s">
        <v>228</v>
      </c>
      <c r="B253" s="195" t="s">
        <v>705</v>
      </c>
      <c r="C253" s="17">
        <v>15</v>
      </c>
      <c r="D253" s="17" t="s">
        <v>783</v>
      </c>
      <c r="E253" s="17">
        <v>40</v>
      </c>
      <c r="F253" s="17">
        <v>15</v>
      </c>
      <c r="G253" s="87">
        <v>1</v>
      </c>
      <c r="H253" s="17" t="s">
        <v>218</v>
      </c>
      <c r="I253" s="227">
        <v>15.38</v>
      </c>
      <c r="J253" s="170">
        <f>ROUND(I253*НДС!$A$1,2)</f>
        <v>18.46</v>
      </c>
      <c r="K253" s="162">
        <v>1</v>
      </c>
    </row>
    <row r="254" spans="1:11">
      <c r="A254" s="223" t="s">
        <v>229</v>
      </c>
      <c r="B254" s="195" t="s">
        <v>705</v>
      </c>
      <c r="C254" s="17">
        <v>20</v>
      </c>
      <c r="D254" s="17" t="s">
        <v>77</v>
      </c>
      <c r="E254" s="17">
        <v>40</v>
      </c>
      <c r="F254" s="17">
        <v>28</v>
      </c>
      <c r="G254" s="87">
        <v>1</v>
      </c>
      <c r="H254" s="17" t="s">
        <v>218</v>
      </c>
      <c r="I254" s="227">
        <v>18.86</v>
      </c>
      <c r="J254" s="170">
        <f>ROUND(I254*НДС!$A$1,2)</f>
        <v>22.63</v>
      </c>
      <c r="K254" s="162">
        <v>1</v>
      </c>
    </row>
    <row r="255" spans="1:11">
      <c r="A255" s="223" t="s">
        <v>230</v>
      </c>
      <c r="B255" s="195" t="s">
        <v>705</v>
      </c>
      <c r="C255" s="17">
        <v>25</v>
      </c>
      <c r="D255" s="17" t="s">
        <v>78</v>
      </c>
      <c r="E255" s="17">
        <v>40</v>
      </c>
      <c r="F255" s="17">
        <v>39</v>
      </c>
      <c r="G255" s="87">
        <v>1</v>
      </c>
      <c r="H255" s="17" t="s">
        <v>218</v>
      </c>
      <c r="I255" s="227">
        <v>24.14</v>
      </c>
      <c r="J255" s="170">
        <f>ROUND(I255*НДС!$A$1,2)</f>
        <v>28.97</v>
      </c>
      <c r="K255" s="162">
        <v>1</v>
      </c>
    </row>
    <row r="256" spans="1:11">
      <c r="A256" s="223" t="s">
        <v>231</v>
      </c>
      <c r="B256" s="195" t="s">
        <v>705</v>
      </c>
      <c r="C256" s="17">
        <v>32</v>
      </c>
      <c r="D256" s="17" t="s">
        <v>79</v>
      </c>
      <c r="E256" s="17">
        <v>40</v>
      </c>
      <c r="F256" s="17">
        <v>84</v>
      </c>
      <c r="G256" s="87">
        <v>1</v>
      </c>
      <c r="H256" s="17" t="s">
        <v>218</v>
      </c>
      <c r="I256" s="227">
        <v>36.19</v>
      </c>
      <c r="J256" s="170">
        <f>ROUND(I256*НДС!$A$1,2)</f>
        <v>43.43</v>
      </c>
      <c r="K256" s="162">
        <v>1</v>
      </c>
    </row>
    <row r="257" spans="1:11">
      <c r="A257" s="223" t="s">
        <v>232</v>
      </c>
      <c r="B257" s="195" t="s">
        <v>705</v>
      </c>
      <c r="C257" s="17">
        <v>40</v>
      </c>
      <c r="D257" s="17" t="s">
        <v>80</v>
      </c>
      <c r="E257" s="17">
        <v>40</v>
      </c>
      <c r="F257" s="17">
        <v>156</v>
      </c>
      <c r="G257" s="87">
        <v>1</v>
      </c>
      <c r="H257" s="17" t="s">
        <v>218</v>
      </c>
      <c r="I257" s="227">
        <v>50.63</v>
      </c>
      <c r="J257" s="170">
        <f>ROUND(I257*НДС!$A$1,2)</f>
        <v>60.76</v>
      </c>
      <c r="K257" s="162">
        <v>1</v>
      </c>
    </row>
    <row r="258" spans="1:11">
      <c r="A258" s="223" t="s">
        <v>233</v>
      </c>
      <c r="B258" s="195" t="s">
        <v>705</v>
      </c>
      <c r="C258" s="17">
        <v>50</v>
      </c>
      <c r="D258" s="17" t="s">
        <v>81</v>
      </c>
      <c r="E258" s="17">
        <v>40</v>
      </c>
      <c r="F258" s="17">
        <v>243</v>
      </c>
      <c r="G258" s="87">
        <v>1</v>
      </c>
      <c r="H258" s="17" t="s">
        <v>218</v>
      </c>
      <c r="I258" s="227">
        <v>73.98</v>
      </c>
      <c r="J258" s="170">
        <f>ROUND(I258*НДС!$A$1,2)</f>
        <v>88.78</v>
      </c>
      <c r="K258" s="162">
        <v>1</v>
      </c>
    </row>
    <row r="259" spans="1:11" ht="27.6" customHeight="1">
      <c r="A259" s="306" t="s">
        <v>781</v>
      </c>
      <c r="B259" s="307"/>
      <c r="C259" s="307"/>
      <c r="D259" s="307"/>
      <c r="E259" s="307"/>
      <c r="F259" s="307"/>
      <c r="G259" s="307"/>
      <c r="H259" s="77"/>
      <c r="I259" s="229"/>
      <c r="J259" s="150"/>
    </row>
    <row r="260" spans="1:11">
      <c r="A260" s="223" t="s">
        <v>234</v>
      </c>
      <c r="B260" s="195" t="s">
        <v>706</v>
      </c>
      <c r="C260" s="17">
        <v>15</v>
      </c>
      <c r="D260" s="17" t="s">
        <v>783</v>
      </c>
      <c r="E260" s="17">
        <v>10</v>
      </c>
      <c r="F260" s="17">
        <v>1.9</v>
      </c>
      <c r="G260" s="87">
        <v>1</v>
      </c>
      <c r="H260" s="17" t="s">
        <v>218</v>
      </c>
      <c r="I260" s="227">
        <v>11.44</v>
      </c>
      <c r="J260" s="170">
        <f>ROUND(I260*НДС!$A$1,2)</f>
        <v>13.73</v>
      </c>
      <c r="K260" s="162">
        <v>1</v>
      </c>
    </row>
    <row r="261" spans="1:11">
      <c r="A261" s="223" t="s">
        <v>235</v>
      </c>
      <c r="B261" s="195" t="s">
        <v>706</v>
      </c>
      <c r="C261" s="17">
        <v>20</v>
      </c>
      <c r="D261" s="17" t="s">
        <v>77</v>
      </c>
      <c r="E261" s="17">
        <v>10</v>
      </c>
      <c r="F261" s="17">
        <v>6</v>
      </c>
      <c r="G261" s="87">
        <v>1</v>
      </c>
      <c r="H261" s="17" t="s">
        <v>218</v>
      </c>
      <c r="I261" s="227">
        <v>15.64</v>
      </c>
      <c r="J261" s="170">
        <f>ROUND(I261*НДС!$A$1,2)</f>
        <v>18.77</v>
      </c>
      <c r="K261" s="162">
        <v>1</v>
      </c>
    </row>
    <row r="262" spans="1:11">
      <c r="A262" s="223" t="s">
        <v>236</v>
      </c>
      <c r="B262" s="195" t="s">
        <v>706</v>
      </c>
      <c r="C262" s="17">
        <v>25</v>
      </c>
      <c r="D262" s="17" t="s">
        <v>78</v>
      </c>
      <c r="E262" s="17">
        <v>10</v>
      </c>
      <c r="F262" s="17">
        <v>12.1</v>
      </c>
      <c r="G262" s="87">
        <v>1</v>
      </c>
      <c r="H262" s="17" t="s">
        <v>218</v>
      </c>
      <c r="I262" s="227">
        <v>33.119999999999997</v>
      </c>
      <c r="J262" s="170">
        <f>ROUND(I262*НДС!$A$1,2)</f>
        <v>39.74</v>
      </c>
      <c r="K262" s="162">
        <v>1</v>
      </c>
    </row>
    <row r="263" spans="1:11" ht="40.65" customHeight="1">
      <c r="A263" s="306" t="s">
        <v>782</v>
      </c>
      <c r="B263" s="307"/>
      <c r="C263" s="307"/>
      <c r="D263" s="307"/>
      <c r="E263" s="307"/>
      <c r="F263" s="307"/>
      <c r="G263" s="307"/>
      <c r="H263" s="161"/>
      <c r="I263" s="229"/>
      <c r="J263" s="150"/>
    </row>
    <row r="264" spans="1:11">
      <c r="A264" s="223" t="s">
        <v>237</v>
      </c>
      <c r="B264" s="195" t="s">
        <v>707</v>
      </c>
      <c r="C264" s="17">
        <v>15</v>
      </c>
      <c r="D264" s="17" t="s">
        <v>783</v>
      </c>
      <c r="E264" s="17">
        <v>40</v>
      </c>
      <c r="F264" s="17">
        <v>14</v>
      </c>
      <c r="G264" s="87">
        <v>1</v>
      </c>
      <c r="H264" s="17" t="s">
        <v>218</v>
      </c>
      <c r="I264" s="227">
        <v>9.8699999999999992</v>
      </c>
      <c r="J264" s="170">
        <f>ROUND(I264*НДС!$A$1,2)</f>
        <v>11.84</v>
      </c>
      <c r="K264" s="162">
        <v>1</v>
      </c>
    </row>
    <row r="265" spans="1:11">
      <c r="A265" s="223" t="s">
        <v>238</v>
      </c>
      <c r="B265" s="195" t="s">
        <v>707</v>
      </c>
      <c r="C265" s="17">
        <v>20</v>
      </c>
      <c r="D265" s="17" t="s">
        <v>77</v>
      </c>
      <c r="E265" s="17">
        <v>40</v>
      </c>
      <c r="F265" s="17">
        <v>26</v>
      </c>
      <c r="G265" s="87">
        <v>1</v>
      </c>
      <c r="H265" s="17" t="s">
        <v>218</v>
      </c>
      <c r="I265" s="227">
        <v>14.96</v>
      </c>
      <c r="J265" s="170">
        <f>ROUND(I265*НДС!$A$1,2)</f>
        <v>17.95</v>
      </c>
      <c r="K265" s="162">
        <v>1</v>
      </c>
    </row>
    <row r="266" spans="1:11">
      <c r="A266" s="223" t="s">
        <v>239</v>
      </c>
      <c r="B266" s="195" t="s">
        <v>707</v>
      </c>
      <c r="C266" s="17">
        <v>25</v>
      </c>
      <c r="D266" s="17" t="s">
        <v>78</v>
      </c>
      <c r="E266" s="17">
        <v>40</v>
      </c>
      <c r="F266" s="17">
        <v>36</v>
      </c>
      <c r="G266" s="87">
        <v>1</v>
      </c>
      <c r="H266" s="17" t="s">
        <v>218</v>
      </c>
      <c r="I266" s="227">
        <v>22.79</v>
      </c>
      <c r="J266" s="170">
        <f>ROUND(I266*НДС!$A$1,2)</f>
        <v>27.35</v>
      </c>
      <c r="K266" s="162">
        <v>1</v>
      </c>
    </row>
    <row r="267" spans="1:11">
      <c r="A267" s="223" t="s">
        <v>240</v>
      </c>
      <c r="B267" s="195" t="s">
        <v>707</v>
      </c>
      <c r="C267" s="17">
        <v>32</v>
      </c>
      <c r="D267" s="17" t="s">
        <v>79</v>
      </c>
      <c r="E267" s="17">
        <v>40</v>
      </c>
      <c r="F267" s="17">
        <v>80</v>
      </c>
      <c r="G267" s="87">
        <v>1</v>
      </c>
      <c r="H267" s="17" t="s">
        <v>218</v>
      </c>
      <c r="I267" s="227">
        <v>42.58</v>
      </c>
      <c r="J267" s="170">
        <f>ROUND(I267*НДС!$A$1,2)</f>
        <v>51.1</v>
      </c>
      <c r="K267" s="162">
        <v>1</v>
      </c>
    </row>
    <row r="270" spans="1:11">
      <c r="A270" s="107" t="s">
        <v>301</v>
      </c>
      <c r="B270" s="196"/>
      <c r="C270" s="187"/>
      <c r="D270" s="187"/>
      <c r="E270" s="187"/>
      <c r="F270" s="187"/>
      <c r="G270" s="187"/>
      <c r="H270" s="187"/>
      <c r="I270" s="188"/>
      <c r="J270" s="188"/>
    </row>
    <row r="271" spans="1:11" ht="43.2">
      <c r="A271" s="276" t="s">
        <v>35</v>
      </c>
      <c r="B271" s="290" t="s">
        <v>36</v>
      </c>
      <c r="C271" s="291" t="s">
        <v>608</v>
      </c>
      <c r="D271" s="291" t="s">
        <v>53</v>
      </c>
      <c r="E271" s="291" t="s">
        <v>606</v>
      </c>
      <c r="F271" s="291" t="s">
        <v>37</v>
      </c>
      <c r="G271" s="291" t="s">
        <v>38</v>
      </c>
      <c r="H271" s="291" t="s">
        <v>39</v>
      </c>
      <c r="I271" s="272" t="s">
        <v>835</v>
      </c>
      <c r="J271" s="272" t="s">
        <v>836</v>
      </c>
      <c r="K271" s="264" t="s">
        <v>564</v>
      </c>
    </row>
    <row r="272" spans="1:11" ht="15.6">
      <c r="A272" s="115" t="s">
        <v>408</v>
      </c>
      <c r="B272" s="193"/>
      <c r="C272" s="111"/>
      <c r="D272" s="111"/>
      <c r="E272" s="111"/>
      <c r="F272" s="111"/>
      <c r="G272" s="111"/>
      <c r="H272" s="111"/>
      <c r="I272" s="189"/>
      <c r="J272" s="189"/>
    </row>
    <row r="273" spans="1:11">
      <c r="A273" s="223" t="s">
        <v>731</v>
      </c>
      <c r="B273" s="173" t="s">
        <v>54</v>
      </c>
      <c r="C273" s="173">
        <v>8</v>
      </c>
      <c r="D273" s="173" t="s">
        <v>55</v>
      </c>
      <c r="E273" s="173">
        <v>63</v>
      </c>
      <c r="F273" s="190">
        <v>4.7</v>
      </c>
      <c r="G273" s="173">
        <v>1</v>
      </c>
      <c r="H273" s="173" t="s">
        <v>56</v>
      </c>
      <c r="I273" s="286">
        <v>30.27</v>
      </c>
      <c r="J273" s="170">
        <f>ROUND(I273*НДС!$A$1,2)</f>
        <v>36.32</v>
      </c>
      <c r="K273" s="164">
        <v>3</v>
      </c>
    </row>
    <row r="274" spans="1:11" ht="15.6">
      <c r="A274" s="223" t="s">
        <v>732</v>
      </c>
      <c r="B274" s="173" t="s">
        <v>54</v>
      </c>
      <c r="C274" s="173">
        <v>10</v>
      </c>
      <c r="D274" s="173" t="s">
        <v>271</v>
      </c>
      <c r="E274" s="173">
        <v>63</v>
      </c>
      <c r="F274" s="190">
        <v>8.5</v>
      </c>
      <c r="G274" s="173">
        <v>1</v>
      </c>
      <c r="H274" s="173" t="s">
        <v>56</v>
      </c>
      <c r="I274" s="286">
        <v>32.49</v>
      </c>
      <c r="J274" s="170">
        <f>ROUND(I274*НДС!$A$1,2)</f>
        <v>38.99</v>
      </c>
      <c r="K274" s="164">
        <v>3</v>
      </c>
    </row>
    <row r="275" spans="1:11">
      <c r="A275" s="223" t="s">
        <v>733</v>
      </c>
      <c r="B275" s="173" t="s">
        <v>54</v>
      </c>
      <c r="C275" s="173">
        <v>15</v>
      </c>
      <c r="D275" s="173" t="s">
        <v>45</v>
      </c>
      <c r="E275" s="173">
        <v>63</v>
      </c>
      <c r="F275" s="190">
        <v>13.2</v>
      </c>
      <c r="G275" s="173">
        <v>1</v>
      </c>
      <c r="H275" s="173" t="s">
        <v>56</v>
      </c>
      <c r="I275" s="286">
        <v>37.65</v>
      </c>
      <c r="J275" s="170">
        <f>ROUND(I275*НДС!$A$1,2)</f>
        <v>45.18</v>
      </c>
      <c r="K275" s="164">
        <v>3</v>
      </c>
    </row>
    <row r="276" spans="1:11">
      <c r="A276" s="223" t="s">
        <v>734</v>
      </c>
      <c r="B276" s="173" t="s">
        <v>54</v>
      </c>
      <c r="C276" s="173">
        <v>20</v>
      </c>
      <c r="D276" s="173" t="s">
        <v>46</v>
      </c>
      <c r="E276" s="173">
        <v>63</v>
      </c>
      <c r="F276" s="173">
        <v>17</v>
      </c>
      <c r="G276" s="173">
        <v>1</v>
      </c>
      <c r="H276" s="173" t="s">
        <v>56</v>
      </c>
      <c r="I276" s="286">
        <v>42.58</v>
      </c>
      <c r="J276" s="170">
        <f>ROUND(I276*НДС!$A$1,2)</f>
        <v>51.1</v>
      </c>
      <c r="K276" s="164">
        <v>3</v>
      </c>
    </row>
    <row r="277" spans="1:11">
      <c r="A277" s="223" t="s">
        <v>735</v>
      </c>
      <c r="B277" s="173" t="s">
        <v>54</v>
      </c>
      <c r="C277" s="173">
        <v>25</v>
      </c>
      <c r="D277" s="173" t="s">
        <v>47</v>
      </c>
      <c r="E277" s="173">
        <v>63</v>
      </c>
      <c r="F277" s="190">
        <v>30.2</v>
      </c>
      <c r="G277" s="173">
        <v>1</v>
      </c>
      <c r="H277" s="173" t="s">
        <v>56</v>
      </c>
      <c r="I277" s="286">
        <v>57.98</v>
      </c>
      <c r="J277" s="170">
        <f>ROUND(I277*НДС!$A$1,2)</f>
        <v>69.58</v>
      </c>
      <c r="K277" s="164">
        <v>3</v>
      </c>
    </row>
    <row r="278" spans="1:11">
      <c r="A278" s="223" t="s">
        <v>736</v>
      </c>
      <c r="B278" s="173" t="s">
        <v>54</v>
      </c>
      <c r="C278" s="173">
        <v>32</v>
      </c>
      <c r="D278" s="173" t="s">
        <v>48</v>
      </c>
      <c r="E278" s="173">
        <v>63</v>
      </c>
      <c r="F278" s="190">
        <v>45.2</v>
      </c>
      <c r="G278" s="173">
        <v>1</v>
      </c>
      <c r="H278" s="173" t="s">
        <v>56</v>
      </c>
      <c r="I278" s="286">
        <v>81.739999999999995</v>
      </c>
      <c r="J278" s="170">
        <f>ROUND(I278*НДС!$A$1,2)</f>
        <v>98.09</v>
      </c>
      <c r="K278" s="164">
        <v>3</v>
      </c>
    </row>
    <row r="279" spans="1:11">
      <c r="A279" s="223" t="s">
        <v>737</v>
      </c>
      <c r="B279" s="173" t="s">
        <v>54</v>
      </c>
      <c r="C279" s="173">
        <v>40</v>
      </c>
      <c r="D279" s="173" t="s">
        <v>49</v>
      </c>
      <c r="E279" s="173">
        <v>63</v>
      </c>
      <c r="F279" s="190">
        <v>69.7</v>
      </c>
      <c r="G279" s="173">
        <v>1</v>
      </c>
      <c r="H279" s="173" t="s">
        <v>56</v>
      </c>
      <c r="I279" s="286">
        <v>98.66</v>
      </c>
      <c r="J279" s="170">
        <f>ROUND(I279*НДС!$A$1,2)</f>
        <v>118.39</v>
      </c>
      <c r="K279" s="164">
        <v>3</v>
      </c>
    </row>
    <row r="280" spans="1:11">
      <c r="A280" s="223" t="s">
        <v>738</v>
      </c>
      <c r="B280" s="173" t="s">
        <v>54</v>
      </c>
      <c r="C280" s="173">
        <v>50</v>
      </c>
      <c r="D280" s="173" t="s">
        <v>50</v>
      </c>
      <c r="E280" s="173">
        <v>63</v>
      </c>
      <c r="F280" s="190">
        <v>128.19999999999999</v>
      </c>
      <c r="G280" s="173">
        <v>1</v>
      </c>
      <c r="H280" s="173" t="s">
        <v>56</v>
      </c>
      <c r="I280" s="286">
        <v>136.11000000000001</v>
      </c>
      <c r="J280" s="170">
        <f>ROUND(I280*НДС!$A$1,2)</f>
        <v>163.33000000000001</v>
      </c>
      <c r="K280" s="164">
        <v>3</v>
      </c>
    </row>
    <row r="281" spans="1:11" ht="18" customHeight="1">
      <c r="A281" s="61" t="s">
        <v>276</v>
      </c>
      <c r="B281" s="65"/>
      <c r="C281" s="65"/>
      <c r="D281" s="65"/>
      <c r="E281" s="65"/>
      <c r="F281" s="65"/>
      <c r="G281" s="65"/>
      <c r="H281" s="65"/>
      <c r="I281" s="287"/>
      <c r="J281" s="287"/>
    </row>
    <row r="282" spans="1:11">
      <c r="A282" s="223" t="s">
        <v>739</v>
      </c>
      <c r="B282" s="173" t="s">
        <v>58</v>
      </c>
      <c r="C282" s="173">
        <v>8</v>
      </c>
      <c r="D282" s="173" t="s">
        <v>55</v>
      </c>
      <c r="E282" s="173">
        <v>63</v>
      </c>
      <c r="F282" s="190">
        <v>11.3</v>
      </c>
      <c r="G282" s="173">
        <v>1</v>
      </c>
      <c r="H282" s="173" t="s">
        <v>56</v>
      </c>
      <c r="I282" s="286">
        <v>35.72</v>
      </c>
      <c r="J282" s="170">
        <f>ROUND(I282*НДС!$A$1,2)</f>
        <v>42.86</v>
      </c>
      <c r="K282" s="164">
        <v>3</v>
      </c>
    </row>
    <row r="283" spans="1:11" ht="15.6">
      <c r="A283" s="223" t="s">
        <v>740</v>
      </c>
      <c r="B283" s="173" t="s">
        <v>58</v>
      </c>
      <c r="C283" s="173">
        <v>10</v>
      </c>
      <c r="D283" s="173" t="s">
        <v>271</v>
      </c>
      <c r="E283" s="173">
        <v>63</v>
      </c>
      <c r="F283" s="190">
        <v>13.2</v>
      </c>
      <c r="G283" s="173">
        <v>1</v>
      </c>
      <c r="H283" s="173" t="s">
        <v>56</v>
      </c>
      <c r="I283" s="286">
        <v>35.72</v>
      </c>
      <c r="J283" s="170">
        <f>ROUND(I283*НДС!$A$1,2)</f>
        <v>42.86</v>
      </c>
      <c r="K283" s="164">
        <v>3</v>
      </c>
    </row>
    <row r="284" spans="1:11">
      <c r="A284" s="223" t="s">
        <v>741</v>
      </c>
      <c r="B284" s="173" t="s">
        <v>58</v>
      </c>
      <c r="C284" s="173">
        <v>15</v>
      </c>
      <c r="D284" s="173" t="s">
        <v>45</v>
      </c>
      <c r="E284" s="173">
        <v>63</v>
      </c>
      <c r="F284" s="190">
        <v>18.899999999999999</v>
      </c>
      <c r="G284" s="173">
        <v>1</v>
      </c>
      <c r="H284" s="173" t="s">
        <v>56</v>
      </c>
      <c r="I284" s="286">
        <v>40.880000000000003</v>
      </c>
      <c r="J284" s="170">
        <f>ROUND(I284*НДС!$A$1,2)</f>
        <v>49.06</v>
      </c>
      <c r="K284" s="164">
        <v>3</v>
      </c>
    </row>
    <row r="285" spans="1:11">
      <c r="A285" s="223" t="s">
        <v>742</v>
      </c>
      <c r="B285" s="173" t="s">
        <v>58</v>
      </c>
      <c r="C285" s="173">
        <v>20</v>
      </c>
      <c r="D285" s="173" t="s">
        <v>46</v>
      </c>
      <c r="E285" s="173">
        <v>63</v>
      </c>
      <c r="F285" s="190">
        <v>47.1</v>
      </c>
      <c r="G285" s="173">
        <v>1</v>
      </c>
      <c r="H285" s="173" t="s">
        <v>56</v>
      </c>
      <c r="I285" s="286">
        <v>51.13</v>
      </c>
      <c r="J285" s="170">
        <f>ROUND(I285*НДС!$A$1,2)</f>
        <v>61.36</v>
      </c>
      <c r="K285" s="164">
        <v>3</v>
      </c>
    </row>
    <row r="286" spans="1:11">
      <c r="A286" s="223" t="s">
        <v>743</v>
      </c>
      <c r="B286" s="173" t="s">
        <v>58</v>
      </c>
      <c r="C286" s="173">
        <v>25</v>
      </c>
      <c r="D286" s="173" t="s">
        <v>47</v>
      </c>
      <c r="E286" s="173">
        <v>63</v>
      </c>
      <c r="F286" s="173">
        <v>66</v>
      </c>
      <c r="G286" s="173">
        <v>1</v>
      </c>
      <c r="H286" s="173" t="s">
        <v>56</v>
      </c>
      <c r="I286" s="286">
        <v>73.03</v>
      </c>
      <c r="J286" s="170">
        <f>ROUND(I286*НДС!$A$1,2)</f>
        <v>87.64</v>
      </c>
      <c r="K286" s="164">
        <v>3</v>
      </c>
    </row>
    <row r="287" spans="1:11">
      <c r="A287" s="223" t="s">
        <v>744</v>
      </c>
      <c r="B287" s="173" t="s">
        <v>58</v>
      </c>
      <c r="C287" s="173">
        <v>32</v>
      </c>
      <c r="D287" s="173" t="s">
        <v>59</v>
      </c>
      <c r="E287" s="173">
        <v>63</v>
      </c>
      <c r="F287" s="190">
        <v>86.7</v>
      </c>
      <c r="G287" s="173">
        <v>1</v>
      </c>
      <c r="H287" s="173" t="s">
        <v>56</v>
      </c>
      <c r="I287" s="286">
        <v>91.85</v>
      </c>
      <c r="J287" s="170">
        <f>ROUND(I287*НДС!$A$1,2)</f>
        <v>110.22</v>
      </c>
      <c r="K287" s="164">
        <v>3</v>
      </c>
    </row>
    <row r="288" spans="1:11">
      <c r="A288" s="223" t="s">
        <v>745</v>
      </c>
      <c r="B288" s="173" t="s">
        <v>58</v>
      </c>
      <c r="C288" s="173">
        <v>40</v>
      </c>
      <c r="D288" s="173" t="s">
        <v>49</v>
      </c>
      <c r="E288" s="173">
        <v>63</v>
      </c>
      <c r="F288" s="190">
        <v>150.80000000000001</v>
      </c>
      <c r="G288" s="173">
        <v>1</v>
      </c>
      <c r="H288" s="173" t="s">
        <v>56</v>
      </c>
      <c r="I288" s="286">
        <v>127.56</v>
      </c>
      <c r="J288" s="170">
        <f>ROUND(I288*НДС!$A$1,2)</f>
        <v>153.07</v>
      </c>
      <c r="K288" s="164">
        <v>3</v>
      </c>
    </row>
    <row r="289" spans="1:11">
      <c r="A289" s="223" t="s">
        <v>746</v>
      </c>
      <c r="B289" s="173" t="s">
        <v>58</v>
      </c>
      <c r="C289" s="173">
        <v>50</v>
      </c>
      <c r="D289" s="173" t="s">
        <v>50</v>
      </c>
      <c r="E289" s="173">
        <v>63</v>
      </c>
      <c r="F289" s="190">
        <v>207.4</v>
      </c>
      <c r="G289" s="173">
        <v>1</v>
      </c>
      <c r="H289" s="173" t="s">
        <v>56</v>
      </c>
      <c r="I289" s="286">
        <v>185.54</v>
      </c>
      <c r="J289" s="170">
        <f>ROUND(I289*НДС!$A$1,2)</f>
        <v>222.65</v>
      </c>
      <c r="K289" s="164">
        <v>3</v>
      </c>
    </row>
    <row r="290" spans="1:11">
      <c r="A290" s="223" t="s">
        <v>747</v>
      </c>
      <c r="B290" s="173" t="s">
        <v>58</v>
      </c>
      <c r="C290" s="173">
        <v>65</v>
      </c>
      <c r="D290" s="173" t="s">
        <v>51</v>
      </c>
      <c r="E290" s="173">
        <v>63</v>
      </c>
      <c r="F290" s="190">
        <v>584.4</v>
      </c>
      <c r="G290" s="173">
        <v>1</v>
      </c>
      <c r="H290" s="173" t="s">
        <v>56</v>
      </c>
      <c r="I290" s="286">
        <v>408.32</v>
      </c>
      <c r="J290" s="170">
        <f>ROUND(I290*НДС!$A$1,2)</f>
        <v>489.98</v>
      </c>
      <c r="K290" s="164">
        <v>3</v>
      </c>
    </row>
    <row r="291" spans="1:11">
      <c r="A291" s="223" t="s">
        <v>748</v>
      </c>
      <c r="B291" s="173" t="s">
        <v>58</v>
      </c>
      <c r="C291" s="173">
        <v>80</v>
      </c>
      <c r="D291" s="173" t="s">
        <v>52</v>
      </c>
      <c r="E291" s="173">
        <v>63</v>
      </c>
      <c r="F291" s="190">
        <v>678.6</v>
      </c>
      <c r="G291" s="173">
        <v>1</v>
      </c>
      <c r="H291" s="173" t="s">
        <v>56</v>
      </c>
      <c r="I291" s="286">
        <v>620.87</v>
      </c>
      <c r="J291" s="170">
        <f>ROUND(I291*НДС!$A$1,2)</f>
        <v>745.04</v>
      </c>
      <c r="K291" s="164">
        <v>3</v>
      </c>
    </row>
    <row r="292" spans="1:11" ht="17.25" customHeight="1">
      <c r="A292" s="64" t="s">
        <v>277</v>
      </c>
      <c r="B292" s="65"/>
      <c r="C292" s="65"/>
      <c r="D292" s="65"/>
      <c r="E292" s="65"/>
      <c r="F292" s="65"/>
      <c r="G292" s="65"/>
      <c r="H292" s="65"/>
      <c r="I292" s="288"/>
      <c r="J292" s="289"/>
    </row>
    <row r="293" spans="1:11">
      <c r="A293" s="223" t="s">
        <v>749</v>
      </c>
      <c r="B293" s="173" t="s">
        <v>60</v>
      </c>
      <c r="C293" s="173">
        <v>8</v>
      </c>
      <c r="D293" s="173" t="s">
        <v>44</v>
      </c>
      <c r="E293" s="173">
        <v>63</v>
      </c>
      <c r="F293" s="190">
        <v>11.3</v>
      </c>
      <c r="G293" s="173">
        <v>1</v>
      </c>
      <c r="H293" s="173" t="s">
        <v>56</v>
      </c>
      <c r="I293" s="286">
        <v>35.409999999999997</v>
      </c>
      <c r="J293" s="170">
        <f>ROUND(I293*НДС!$A$1,2)</f>
        <v>42.49</v>
      </c>
      <c r="K293" s="162">
        <v>3</v>
      </c>
    </row>
    <row r="294" spans="1:11">
      <c r="A294" s="223" t="s">
        <v>750</v>
      </c>
      <c r="B294" s="173" t="s">
        <v>60</v>
      </c>
      <c r="C294" s="173">
        <v>10</v>
      </c>
      <c r="D294" s="173" t="s">
        <v>44</v>
      </c>
      <c r="E294" s="173">
        <v>63</v>
      </c>
      <c r="F294" s="190">
        <v>13.2</v>
      </c>
      <c r="G294" s="173">
        <v>1</v>
      </c>
      <c r="H294" s="173" t="s">
        <v>56</v>
      </c>
      <c r="I294" s="286">
        <v>38.47</v>
      </c>
      <c r="J294" s="170">
        <f>ROUND(I294*НДС!$A$1,2)</f>
        <v>46.16</v>
      </c>
      <c r="K294" s="162">
        <v>3</v>
      </c>
    </row>
    <row r="295" spans="1:11">
      <c r="A295" s="223" t="s">
        <v>751</v>
      </c>
      <c r="B295" s="173" t="s">
        <v>60</v>
      </c>
      <c r="C295" s="173">
        <v>15</v>
      </c>
      <c r="D295" s="173" t="s">
        <v>44</v>
      </c>
      <c r="E295" s="173">
        <v>63</v>
      </c>
      <c r="F295" s="190">
        <v>18.899999999999999</v>
      </c>
      <c r="G295" s="173">
        <v>1</v>
      </c>
      <c r="H295" s="173" t="s">
        <v>56</v>
      </c>
      <c r="I295" s="286">
        <v>51.47</v>
      </c>
      <c r="J295" s="170">
        <f>ROUND(I295*НДС!$A$1,2)</f>
        <v>61.76</v>
      </c>
      <c r="K295" s="162">
        <v>3</v>
      </c>
    </row>
    <row r="296" spans="1:11">
      <c r="A296" s="223" t="s">
        <v>752</v>
      </c>
      <c r="B296" s="173" t="s">
        <v>60</v>
      </c>
      <c r="C296" s="173">
        <v>20</v>
      </c>
      <c r="D296" s="173" t="s">
        <v>44</v>
      </c>
      <c r="E296" s="173">
        <v>63</v>
      </c>
      <c r="F296" s="190">
        <v>47.1</v>
      </c>
      <c r="G296" s="173">
        <v>1</v>
      </c>
      <c r="H296" s="173" t="s">
        <v>56</v>
      </c>
      <c r="I296" s="286">
        <v>64.63</v>
      </c>
      <c r="J296" s="170">
        <f>ROUND(I296*НДС!$A$1,2)</f>
        <v>77.56</v>
      </c>
      <c r="K296" s="162">
        <v>3</v>
      </c>
    </row>
    <row r="297" spans="1:11">
      <c r="A297" s="223" t="s">
        <v>753</v>
      </c>
      <c r="B297" s="173" t="s">
        <v>60</v>
      </c>
      <c r="C297" s="173">
        <v>25</v>
      </c>
      <c r="D297" s="173" t="s">
        <v>44</v>
      </c>
      <c r="E297" s="173">
        <v>63</v>
      </c>
      <c r="F297" s="173">
        <v>66</v>
      </c>
      <c r="G297" s="173">
        <v>1</v>
      </c>
      <c r="H297" s="173" t="s">
        <v>56</v>
      </c>
      <c r="I297" s="286">
        <v>76.78</v>
      </c>
      <c r="J297" s="170">
        <f>ROUND(I297*НДС!$A$1,2)</f>
        <v>92.14</v>
      </c>
      <c r="K297" s="162">
        <v>3</v>
      </c>
    </row>
    <row r="298" spans="1:11">
      <c r="A298" s="223" t="s">
        <v>754</v>
      </c>
      <c r="B298" s="173" t="s">
        <v>60</v>
      </c>
      <c r="C298" s="173">
        <v>32</v>
      </c>
      <c r="D298" s="173" t="s">
        <v>44</v>
      </c>
      <c r="E298" s="173">
        <v>63</v>
      </c>
      <c r="F298" s="190">
        <v>86.7</v>
      </c>
      <c r="G298" s="173">
        <v>1</v>
      </c>
      <c r="H298" s="173" t="s">
        <v>56</v>
      </c>
      <c r="I298" s="286">
        <v>98.65</v>
      </c>
      <c r="J298" s="170">
        <f>ROUND(I298*НДС!$A$1,2)</f>
        <v>118.38</v>
      </c>
      <c r="K298" s="162">
        <v>3</v>
      </c>
    </row>
    <row r="299" spans="1:11">
      <c r="A299" s="223" t="s">
        <v>755</v>
      </c>
      <c r="B299" s="173" t="s">
        <v>60</v>
      </c>
      <c r="C299" s="173">
        <v>40</v>
      </c>
      <c r="D299" s="173" t="s">
        <v>44</v>
      </c>
      <c r="E299" s="173">
        <v>63</v>
      </c>
      <c r="F299" s="190">
        <v>150.80000000000001</v>
      </c>
      <c r="G299" s="173">
        <v>1</v>
      </c>
      <c r="H299" s="173" t="s">
        <v>56</v>
      </c>
      <c r="I299" s="286">
        <v>139.52000000000001</v>
      </c>
      <c r="J299" s="170">
        <f>ROUND(I299*НДС!$A$1,2)</f>
        <v>167.42</v>
      </c>
      <c r="K299" s="162">
        <v>3</v>
      </c>
    </row>
    <row r="300" spans="1:11">
      <c r="A300" s="223" t="s">
        <v>756</v>
      </c>
      <c r="B300" s="173" t="s">
        <v>60</v>
      </c>
      <c r="C300" s="173">
        <v>50</v>
      </c>
      <c r="D300" s="173" t="s">
        <v>44</v>
      </c>
      <c r="E300" s="173">
        <v>40</v>
      </c>
      <c r="F300" s="190">
        <v>207.4</v>
      </c>
      <c r="G300" s="173">
        <v>1</v>
      </c>
      <c r="H300" s="173" t="s">
        <v>56</v>
      </c>
      <c r="I300" s="286">
        <v>193.9</v>
      </c>
      <c r="J300" s="170">
        <f>ROUND(I300*НДС!$A$1,2)</f>
        <v>232.68</v>
      </c>
      <c r="K300" s="162">
        <v>3</v>
      </c>
    </row>
    <row r="301" spans="1:11">
      <c r="A301" s="223" t="s">
        <v>757</v>
      </c>
      <c r="B301" s="173" t="s">
        <v>60</v>
      </c>
      <c r="C301" s="173">
        <v>65</v>
      </c>
      <c r="D301" s="173" t="s">
        <v>44</v>
      </c>
      <c r="E301" s="173">
        <v>25</v>
      </c>
      <c r="F301" s="190">
        <v>584.4</v>
      </c>
      <c r="G301" s="173">
        <v>1</v>
      </c>
      <c r="H301" s="173" t="s">
        <v>56</v>
      </c>
      <c r="I301" s="286">
        <v>401.32</v>
      </c>
      <c r="J301" s="170">
        <f>ROUND(I301*НДС!$A$1,2)</f>
        <v>481.58</v>
      </c>
      <c r="K301" s="162">
        <v>3</v>
      </c>
    </row>
    <row r="302" spans="1:11">
      <c r="A302" s="223" t="s">
        <v>758</v>
      </c>
      <c r="B302" s="173" t="s">
        <v>60</v>
      </c>
      <c r="C302" s="173">
        <v>80</v>
      </c>
      <c r="D302" s="173" t="s">
        <v>44</v>
      </c>
      <c r="E302" s="173">
        <v>25</v>
      </c>
      <c r="F302" s="190">
        <v>678.6</v>
      </c>
      <c r="G302" s="173">
        <v>1</v>
      </c>
      <c r="H302" s="173" t="s">
        <v>56</v>
      </c>
      <c r="I302" s="286">
        <v>610.71</v>
      </c>
      <c r="J302" s="170">
        <f>ROUND(I302*НДС!$A$1,2)</f>
        <v>732.85</v>
      </c>
      <c r="K302" s="162">
        <v>3</v>
      </c>
    </row>
    <row r="303" spans="1:11">
      <c r="A303" s="223" t="s">
        <v>759</v>
      </c>
      <c r="B303" s="173" t="s">
        <v>60</v>
      </c>
      <c r="C303" s="173">
        <v>100</v>
      </c>
      <c r="D303" s="173" t="s">
        <v>44</v>
      </c>
      <c r="E303" s="173">
        <v>25</v>
      </c>
      <c r="F303" s="173">
        <v>1545</v>
      </c>
      <c r="G303" s="173">
        <v>1</v>
      </c>
      <c r="H303" s="173" t="s">
        <v>56</v>
      </c>
      <c r="I303" s="286">
        <v>1016.83</v>
      </c>
      <c r="J303" s="170">
        <f>ROUND(I303*НДС!$A$1,2)</f>
        <v>1220.2</v>
      </c>
      <c r="K303" s="162">
        <v>3</v>
      </c>
    </row>
    <row r="305" spans="1:10" ht="33" customHeight="1">
      <c r="A305" s="309" t="s">
        <v>278</v>
      </c>
      <c r="B305" s="309"/>
      <c r="C305" s="309"/>
      <c r="D305" s="309"/>
      <c r="E305" s="309"/>
      <c r="F305" s="309"/>
      <c r="G305" s="309"/>
      <c r="H305" s="309"/>
      <c r="I305" s="152"/>
      <c r="J305" s="152"/>
    </row>
    <row r="308" spans="1:10">
      <c r="B308" s="192" t="s">
        <v>560</v>
      </c>
    </row>
    <row r="309" spans="1:10">
      <c r="C309" s="166" t="s">
        <v>561</v>
      </c>
    </row>
    <row r="310" spans="1:10">
      <c r="C310" s="166" t="s">
        <v>562</v>
      </c>
    </row>
    <row r="311" spans="1:10">
      <c r="C311" s="166" t="s">
        <v>563</v>
      </c>
    </row>
  </sheetData>
  <mergeCells count="193">
    <mergeCell ref="F77:G77"/>
    <mergeCell ref="F67:G67"/>
    <mergeCell ref="F28:G28"/>
    <mergeCell ref="F30:G30"/>
    <mergeCell ref="F31:G31"/>
    <mergeCell ref="F32:G32"/>
    <mergeCell ref="F33:G33"/>
    <mergeCell ref="F34:G34"/>
    <mergeCell ref="F35:G35"/>
    <mergeCell ref="F36:G36"/>
    <mergeCell ref="F38:G38"/>
    <mergeCell ref="F39:G39"/>
    <mergeCell ref="F40:G40"/>
    <mergeCell ref="F61:G61"/>
    <mergeCell ref="F62:G62"/>
    <mergeCell ref="F63:G63"/>
    <mergeCell ref="F64:G64"/>
    <mergeCell ref="F65:G65"/>
    <mergeCell ref="F66:G66"/>
    <mergeCell ref="F232:G232"/>
    <mergeCell ref="F233:G233"/>
    <mergeCell ref="F234:G234"/>
    <mergeCell ref="F235:G235"/>
    <mergeCell ref="A224:G224"/>
    <mergeCell ref="A231:G231"/>
    <mergeCell ref="F229:G229"/>
    <mergeCell ref="F230:G230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99:G99"/>
    <mergeCell ref="F100:G100"/>
    <mergeCell ref="F116:G116"/>
    <mergeCell ref="F117:G117"/>
    <mergeCell ref="F118:G118"/>
    <mergeCell ref="F119:G119"/>
    <mergeCell ref="F120:G120"/>
    <mergeCell ref="F114:G114"/>
    <mergeCell ref="F115:G115"/>
    <mergeCell ref="F21:G21"/>
    <mergeCell ref="F22:G22"/>
    <mergeCell ref="F37:G37"/>
    <mergeCell ref="F78:G78"/>
    <mergeCell ref="F81:G81"/>
    <mergeCell ref="F83:G83"/>
    <mergeCell ref="F84:G84"/>
    <mergeCell ref="F41:G41"/>
    <mergeCell ref="F42:G42"/>
    <mergeCell ref="F98:G98"/>
    <mergeCell ref="F91:G91"/>
    <mergeCell ref="F92:G92"/>
    <mergeCell ref="F93:G93"/>
    <mergeCell ref="F113:G113"/>
    <mergeCell ref="F79:G79"/>
    <mergeCell ref="F53:G53"/>
    <mergeCell ref="F75:G75"/>
    <mergeCell ref="F76:G76"/>
    <mergeCell ref="F54:G54"/>
    <mergeCell ref="F55:G55"/>
    <mergeCell ref="F56:G56"/>
    <mergeCell ref="F82:G82"/>
    <mergeCell ref="A252:G252"/>
    <mergeCell ref="A259:G259"/>
    <mergeCell ref="A263:G263"/>
    <mergeCell ref="F236:G236"/>
    <mergeCell ref="F237:G237"/>
    <mergeCell ref="A305:H305"/>
    <mergeCell ref="F8:G8"/>
    <mergeCell ref="F223:G223"/>
    <mergeCell ref="F225:G225"/>
    <mergeCell ref="F226:G226"/>
    <mergeCell ref="F227:G227"/>
    <mergeCell ref="F228:G228"/>
    <mergeCell ref="F17:G17"/>
    <mergeCell ref="F68:G68"/>
    <mergeCell ref="F69:G69"/>
    <mergeCell ref="F70:G70"/>
    <mergeCell ref="F72:G72"/>
    <mergeCell ref="F85:G85"/>
    <mergeCell ref="F86:G86"/>
    <mergeCell ref="F87:G87"/>
    <mergeCell ref="F88:G88"/>
    <mergeCell ref="F89:G89"/>
    <mergeCell ref="F90:G90"/>
    <mergeCell ref="F80:G80"/>
    <mergeCell ref="F6:G6"/>
    <mergeCell ref="F9:G9"/>
    <mergeCell ref="F10:G10"/>
    <mergeCell ref="F11:G11"/>
    <mergeCell ref="F12:G12"/>
    <mergeCell ref="F13:G13"/>
    <mergeCell ref="F14:G14"/>
    <mergeCell ref="F15:G15"/>
    <mergeCell ref="F16:G16"/>
    <mergeCell ref="F112:G112"/>
    <mergeCell ref="F101:G101"/>
    <mergeCell ref="F102:G102"/>
    <mergeCell ref="F57:G57"/>
    <mergeCell ref="F59:G59"/>
    <mergeCell ref="F60:G60"/>
    <mergeCell ref="F73:G73"/>
    <mergeCell ref="F74:G74"/>
    <mergeCell ref="F18:G18"/>
    <mergeCell ref="F19:G19"/>
    <mergeCell ref="F96:G96"/>
    <mergeCell ref="F103:G103"/>
    <mergeCell ref="F104:G104"/>
    <mergeCell ref="F105:G105"/>
    <mergeCell ref="F106:G106"/>
    <mergeCell ref="F107:G107"/>
    <mergeCell ref="F108:G108"/>
    <mergeCell ref="F110:G110"/>
    <mergeCell ref="F111:G111"/>
    <mergeCell ref="F23:G23"/>
    <mergeCell ref="F24:G24"/>
    <mergeCell ref="F25:G25"/>
    <mergeCell ref="F26:G26"/>
    <mergeCell ref="F27:G27"/>
    <mergeCell ref="B151:G151"/>
    <mergeCell ref="B152:G152"/>
    <mergeCell ref="B153:G153"/>
    <mergeCell ref="B154:G154"/>
    <mergeCell ref="B155:G155"/>
    <mergeCell ref="B156:G156"/>
    <mergeCell ref="B157:G157"/>
    <mergeCell ref="B158:G158"/>
    <mergeCell ref="B159:G159"/>
    <mergeCell ref="B160:G160"/>
    <mergeCell ref="B161:G161"/>
    <mergeCell ref="B162:G162"/>
    <mergeCell ref="B163:G163"/>
    <mergeCell ref="B164:G164"/>
    <mergeCell ref="B165:G165"/>
    <mergeCell ref="B166:G166"/>
    <mergeCell ref="B167:G167"/>
    <mergeCell ref="B168:G168"/>
    <mergeCell ref="B169:G169"/>
    <mergeCell ref="B170:G170"/>
    <mergeCell ref="B171:G171"/>
    <mergeCell ref="B172:G172"/>
    <mergeCell ref="B173:G173"/>
    <mergeCell ref="B174:G174"/>
    <mergeCell ref="B175:G175"/>
    <mergeCell ref="B176:G176"/>
    <mergeCell ref="B177:G177"/>
    <mergeCell ref="B178:G178"/>
    <mergeCell ref="B179:G179"/>
    <mergeCell ref="B180:G180"/>
    <mergeCell ref="B181:G181"/>
    <mergeCell ref="B182:G182"/>
    <mergeCell ref="B183:G183"/>
    <mergeCell ref="B184:G184"/>
    <mergeCell ref="B186:G186"/>
    <mergeCell ref="B187:G187"/>
    <mergeCell ref="B188:G188"/>
    <mergeCell ref="B189:G189"/>
    <mergeCell ref="B190:G190"/>
    <mergeCell ref="B191:G191"/>
    <mergeCell ref="B192:G192"/>
    <mergeCell ref="B193:G193"/>
    <mergeCell ref="B194:G194"/>
    <mergeCell ref="B195:G195"/>
    <mergeCell ref="B196:G196"/>
    <mergeCell ref="B197:G197"/>
    <mergeCell ref="B198:G198"/>
    <mergeCell ref="B199:G199"/>
    <mergeCell ref="B200:G200"/>
    <mergeCell ref="B201:G201"/>
    <mergeCell ref="B202:G202"/>
    <mergeCell ref="B203:G203"/>
    <mergeCell ref="B204:G204"/>
    <mergeCell ref="B205:G205"/>
    <mergeCell ref="B215:G215"/>
    <mergeCell ref="B216:G216"/>
    <mergeCell ref="B217:G217"/>
    <mergeCell ref="B218:G218"/>
    <mergeCell ref="B219:G219"/>
    <mergeCell ref="A220:J220"/>
    <mergeCell ref="B206:G206"/>
    <mergeCell ref="B207:G207"/>
    <mergeCell ref="B208:G208"/>
    <mergeCell ref="B209:G209"/>
    <mergeCell ref="B210:G210"/>
    <mergeCell ref="B211:G211"/>
    <mergeCell ref="B212:G212"/>
    <mergeCell ref="B213:G213"/>
    <mergeCell ref="B214:G214"/>
  </mergeCells>
  <phoneticPr fontId="7" type="noConversion"/>
  <conditionalFormatting sqref="L220">
    <cfRule type="duplicateValues" dxfId="0" priority="1"/>
  </conditionalFormatting>
  <pageMargins left="0.75" right="0.75" top="1" bottom="1" header="0.5" footer="0.5"/>
  <pageSetup paperSize="9" orientation="portrait" r:id="rId1"/>
  <headerFooter alignWithMargins="0">
    <oddFooter>&amp;C&amp;1#&amp;"Calibri"&amp;10&amp;K000000Classified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9"/>
  <sheetViews>
    <sheetView zoomScaleNormal="100" workbookViewId="0">
      <selection activeCell="A2" sqref="A2:XFD2"/>
    </sheetView>
  </sheetViews>
  <sheetFormatPr defaultRowHeight="13.2"/>
  <cols>
    <col min="1" max="1" width="13.44140625" style="222" customWidth="1"/>
    <col min="2" max="2" width="14.33203125" customWidth="1"/>
    <col min="3" max="3" width="13.6640625" customWidth="1"/>
    <col min="4" max="4" width="15.33203125" customWidth="1"/>
    <col min="5" max="5" width="11.6640625" customWidth="1"/>
    <col min="6" max="6" width="13.5546875" customWidth="1"/>
    <col min="7" max="7" width="11.109375" style="139" customWidth="1"/>
    <col min="8" max="8" width="14.5546875" style="139" customWidth="1"/>
    <col min="9" max="9" width="3.5546875" style="32" customWidth="1"/>
    <col min="10" max="10" width="9.109375" style="32" customWidth="1"/>
  </cols>
  <sheetData>
    <row r="1" spans="1:10">
      <c r="A1" s="107" t="s">
        <v>611</v>
      </c>
      <c r="B1" s="81"/>
      <c r="C1" s="81"/>
      <c r="D1" s="81"/>
      <c r="E1" s="81"/>
      <c r="F1" s="81"/>
      <c r="G1" s="153"/>
      <c r="H1" s="153"/>
      <c r="I1" s="81"/>
      <c r="J1" s="81"/>
    </row>
    <row r="2" spans="1:10">
      <c r="A2" s="84" t="s">
        <v>617</v>
      </c>
      <c r="B2" s="84"/>
      <c r="C2" s="84"/>
      <c r="D2" s="84"/>
      <c r="E2" s="84"/>
      <c r="F2" s="84"/>
      <c r="G2" s="154"/>
      <c r="H2" s="154"/>
    </row>
    <row r="3" spans="1:10" ht="43.2">
      <c r="A3" s="273" t="s">
        <v>35</v>
      </c>
      <c r="B3" s="273" t="s">
        <v>36</v>
      </c>
      <c r="C3" s="273" t="s">
        <v>608</v>
      </c>
      <c r="D3" s="273" t="s">
        <v>602</v>
      </c>
      <c r="E3" s="274" t="s">
        <v>61</v>
      </c>
      <c r="F3" s="274" t="s">
        <v>39</v>
      </c>
      <c r="G3" s="272" t="s">
        <v>835</v>
      </c>
      <c r="H3" s="272" t="s">
        <v>836</v>
      </c>
      <c r="I3" s="265" t="s">
        <v>564</v>
      </c>
      <c r="J3" s="54"/>
    </row>
    <row r="4" spans="1:10" ht="61.95" customHeight="1">
      <c r="A4" s="310" t="s">
        <v>638</v>
      </c>
      <c r="B4" s="311"/>
      <c r="C4" s="311"/>
      <c r="D4" s="311"/>
      <c r="E4" s="311"/>
      <c r="F4" s="108"/>
      <c r="G4" s="155"/>
      <c r="H4" s="156"/>
      <c r="I4"/>
      <c r="J4" s="38"/>
    </row>
    <row r="5" spans="1:10" ht="13.2" customHeight="1">
      <c r="A5" s="223" t="s">
        <v>639</v>
      </c>
      <c r="B5" s="27" t="s">
        <v>321</v>
      </c>
      <c r="C5" s="27">
        <v>50</v>
      </c>
      <c r="D5" s="27">
        <v>16</v>
      </c>
      <c r="E5" s="28">
        <v>3.3</v>
      </c>
      <c r="F5" s="27" t="s">
        <v>62</v>
      </c>
      <c r="G5" s="99">
        <v>79.526299999999992</v>
      </c>
      <c r="H5" s="94">
        <f>ROUND(G5*НДС!$A$1,2)</f>
        <v>95.43</v>
      </c>
      <c r="I5" s="39">
        <v>1</v>
      </c>
      <c r="J5" s="37"/>
    </row>
    <row r="6" spans="1:10" ht="13.2" customHeight="1">
      <c r="A6" s="223" t="s">
        <v>640</v>
      </c>
      <c r="B6" s="27" t="s">
        <v>321</v>
      </c>
      <c r="C6" s="27">
        <v>65</v>
      </c>
      <c r="D6" s="27">
        <v>16</v>
      </c>
      <c r="E6" s="28">
        <v>3.6</v>
      </c>
      <c r="F6" s="27" t="s">
        <v>62</v>
      </c>
      <c r="G6" s="99">
        <v>85.345799999999997</v>
      </c>
      <c r="H6" s="94">
        <f>ROUND(G6*НДС!$A$1,2)</f>
        <v>102.41</v>
      </c>
      <c r="I6" s="39">
        <v>1</v>
      </c>
      <c r="J6" s="37"/>
    </row>
    <row r="7" spans="1:10" ht="13.2" customHeight="1">
      <c r="A7" s="223" t="s">
        <v>641</v>
      </c>
      <c r="B7" s="27" t="s">
        <v>321</v>
      </c>
      <c r="C7" s="27">
        <v>80</v>
      </c>
      <c r="D7" s="27">
        <v>16</v>
      </c>
      <c r="E7" s="42">
        <v>4</v>
      </c>
      <c r="F7" s="27" t="s">
        <v>62</v>
      </c>
      <c r="G7" s="99">
        <v>96.572800000000001</v>
      </c>
      <c r="H7" s="94">
        <f>ROUND(G7*НДС!$A$1,2)</f>
        <v>115.89</v>
      </c>
      <c r="I7" s="39">
        <v>1</v>
      </c>
      <c r="J7" s="37"/>
    </row>
    <row r="8" spans="1:10" ht="13.2" customHeight="1">
      <c r="A8" s="223" t="s">
        <v>642</v>
      </c>
      <c r="B8" s="27" t="s">
        <v>321</v>
      </c>
      <c r="C8" s="27">
        <v>100</v>
      </c>
      <c r="D8" s="27">
        <v>16</v>
      </c>
      <c r="E8" s="28">
        <v>6.3</v>
      </c>
      <c r="F8" s="27" t="s">
        <v>62</v>
      </c>
      <c r="G8" s="99">
        <v>112.3627</v>
      </c>
      <c r="H8" s="94">
        <f>ROUND(G8*НДС!$A$1,2)</f>
        <v>134.84</v>
      </c>
      <c r="I8" s="39">
        <v>1</v>
      </c>
      <c r="J8" s="37"/>
    </row>
    <row r="9" spans="1:10" ht="13.2" customHeight="1">
      <c r="A9" s="223" t="s">
        <v>643</v>
      </c>
      <c r="B9" s="27" t="s">
        <v>321</v>
      </c>
      <c r="C9" s="27">
        <v>125</v>
      </c>
      <c r="D9" s="27">
        <v>16</v>
      </c>
      <c r="E9" s="28">
        <v>7.5</v>
      </c>
      <c r="F9" s="27" t="s">
        <v>62</v>
      </c>
      <c r="G9" s="99">
        <v>136.60890000000001</v>
      </c>
      <c r="H9" s="94">
        <f>ROUND(G9*НДС!$A$1,2)</f>
        <v>163.93</v>
      </c>
      <c r="I9" s="39">
        <v>1</v>
      </c>
      <c r="J9" s="37"/>
    </row>
    <row r="10" spans="1:10" ht="13.2" customHeight="1">
      <c r="A10" s="223" t="s">
        <v>644</v>
      </c>
      <c r="B10" s="27" t="s">
        <v>321</v>
      </c>
      <c r="C10" s="27">
        <v>150</v>
      </c>
      <c r="D10" s="27">
        <v>16</v>
      </c>
      <c r="E10" s="28">
        <v>8.5</v>
      </c>
      <c r="F10" s="27" t="s">
        <v>62</v>
      </c>
      <c r="G10" s="99">
        <v>153.64509999999999</v>
      </c>
      <c r="H10" s="94">
        <f>ROUND(G10*НДС!$A$1,2)</f>
        <v>184.37</v>
      </c>
      <c r="I10" s="39">
        <v>1</v>
      </c>
      <c r="J10" s="37"/>
    </row>
    <row r="11" spans="1:10" ht="13.2" customHeight="1">
      <c r="A11" s="223" t="s">
        <v>645</v>
      </c>
      <c r="B11" s="27" t="s">
        <v>321</v>
      </c>
      <c r="C11" s="27">
        <v>200</v>
      </c>
      <c r="D11" s="27">
        <v>16</v>
      </c>
      <c r="E11" s="28">
        <v>12.2</v>
      </c>
      <c r="F11" s="27" t="s">
        <v>62</v>
      </c>
      <c r="G11" s="99">
        <v>290.41879999999998</v>
      </c>
      <c r="H11" s="94">
        <f>ROUND(G11*НДС!$A$1,2)</f>
        <v>348.5</v>
      </c>
      <c r="I11" s="39">
        <v>1</v>
      </c>
      <c r="J11" s="37"/>
    </row>
    <row r="12" spans="1:10" ht="13.2" customHeight="1">
      <c r="A12" s="223" t="s">
        <v>646</v>
      </c>
      <c r="B12" s="27" t="s">
        <v>321</v>
      </c>
      <c r="C12" s="27">
        <v>250</v>
      </c>
      <c r="D12" s="27">
        <v>16</v>
      </c>
      <c r="E12" s="28">
        <v>23.7</v>
      </c>
      <c r="F12" s="27" t="s">
        <v>62</v>
      </c>
      <c r="G12" s="99">
        <v>541.39890000000003</v>
      </c>
      <c r="H12" s="94">
        <f>ROUND(G12*НДС!$A$1,2)</f>
        <v>649.67999999999995</v>
      </c>
      <c r="I12" s="39">
        <v>1</v>
      </c>
      <c r="J12" s="37"/>
    </row>
    <row r="13" spans="1:10" s="18" customFormat="1" ht="13.2" customHeight="1">
      <c r="A13" s="223" t="s">
        <v>647</v>
      </c>
      <c r="B13" s="27" t="s">
        <v>321</v>
      </c>
      <c r="C13" s="27">
        <v>300</v>
      </c>
      <c r="D13" s="27">
        <v>16</v>
      </c>
      <c r="E13" s="28">
        <v>28.2</v>
      </c>
      <c r="F13" s="27" t="s">
        <v>62</v>
      </c>
      <c r="G13" s="99">
        <v>650.39350000000002</v>
      </c>
      <c r="H13" s="94">
        <f>ROUND(G13*НДС!$A$1,2)</f>
        <v>780.47</v>
      </c>
      <c r="I13" s="39">
        <v>1</v>
      </c>
      <c r="J13" s="37"/>
    </row>
    <row r="14" spans="1:10" ht="61.95" customHeight="1">
      <c r="A14" s="314" t="s">
        <v>612</v>
      </c>
      <c r="B14" s="313"/>
      <c r="C14" s="313"/>
      <c r="D14" s="313"/>
      <c r="E14" s="313"/>
      <c r="F14" s="109"/>
      <c r="G14" s="146"/>
      <c r="H14" s="157"/>
      <c r="I14" s="46"/>
      <c r="J14" s="37"/>
    </row>
    <row r="15" spans="1:10" ht="13.2" customHeight="1">
      <c r="A15" s="223" t="s">
        <v>63</v>
      </c>
      <c r="B15" s="27" t="s">
        <v>321</v>
      </c>
      <c r="C15" s="43">
        <v>25</v>
      </c>
      <c r="D15" s="43">
        <v>10</v>
      </c>
      <c r="E15" s="43">
        <v>2.2999999999999998</v>
      </c>
      <c r="F15" s="15" t="s">
        <v>62</v>
      </c>
      <c r="G15" s="99">
        <v>73.552300000000002</v>
      </c>
      <c r="H15" s="94">
        <f>ROUND(G15*НДС!$A$1,2)</f>
        <v>88.26</v>
      </c>
      <c r="I15" s="39">
        <v>1</v>
      </c>
      <c r="J15" s="37"/>
    </row>
    <row r="16" spans="1:10" ht="13.2" customHeight="1">
      <c r="A16" s="223" t="s">
        <v>64</v>
      </c>
      <c r="B16" s="27" t="s">
        <v>321</v>
      </c>
      <c r="C16" s="43" t="s">
        <v>65</v>
      </c>
      <c r="D16" s="43">
        <v>16</v>
      </c>
      <c r="E16" s="43">
        <v>2.4</v>
      </c>
      <c r="F16" s="15" t="s">
        <v>62</v>
      </c>
      <c r="G16" s="99">
        <v>74.901600000000002</v>
      </c>
      <c r="H16" s="94">
        <f>ROUND(G16*НДС!$A$1,2)</f>
        <v>89.88</v>
      </c>
      <c r="I16" s="39">
        <v>1</v>
      </c>
      <c r="J16" s="37"/>
    </row>
    <row r="17" spans="1:10" ht="13.2" customHeight="1">
      <c r="A17" s="223" t="s">
        <v>322</v>
      </c>
      <c r="B17" s="27" t="s">
        <v>321</v>
      </c>
      <c r="C17" s="27">
        <v>50</v>
      </c>
      <c r="D17" s="27">
        <v>16</v>
      </c>
      <c r="E17" s="27">
        <v>3.3</v>
      </c>
      <c r="F17" s="27" t="s">
        <v>62</v>
      </c>
      <c r="G17" s="100">
        <v>112.7129</v>
      </c>
      <c r="H17" s="94">
        <f>ROUND(G17*НДС!$A$1,2)</f>
        <v>135.26</v>
      </c>
      <c r="I17" s="39">
        <v>1</v>
      </c>
      <c r="J17" s="37"/>
    </row>
    <row r="18" spans="1:10" ht="13.2" customHeight="1">
      <c r="A18" s="223" t="s">
        <v>323</v>
      </c>
      <c r="B18" s="27" t="s">
        <v>321</v>
      </c>
      <c r="C18" s="27">
        <v>65</v>
      </c>
      <c r="D18" s="27">
        <v>16</v>
      </c>
      <c r="E18" s="27">
        <v>3.6</v>
      </c>
      <c r="F18" s="27" t="s">
        <v>62</v>
      </c>
      <c r="G18" s="100">
        <v>113.6399</v>
      </c>
      <c r="H18" s="94">
        <f>ROUND(G18*НДС!$A$1,2)</f>
        <v>136.37</v>
      </c>
      <c r="I18" s="39">
        <v>1</v>
      </c>
      <c r="J18" s="37"/>
    </row>
    <row r="19" spans="1:10" ht="13.2" customHeight="1">
      <c r="A19" s="223" t="s">
        <v>324</v>
      </c>
      <c r="B19" s="27" t="s">
        <v>321</v>
      </c>
      <c r="C19" s="27">
        <v>80</v>
      </c>
      <c r="D19" s="27">
        <v>16</v>
      </c>
      <c r="E19" s="27">
        <v>4</v>
      </c>
      <c r="F19" s="27" t="s">
        <v>62</v>
      </c>
      <c r="G19" s="100">
        <v>130.4186</v>
      </c>
      <c r="H19" s="94">
        <f>ROUND(G19*НДС!$A$1,2)</f>
        <v>156.5</v>
      </c>
      <c r="I19" s="39">
        <v>1</v>
      </c>
      <c r="J19" s="37"/>
    </row>
    <row r="20" spans="1:10" ht="13.2" customHeight="1">
      <c r="A20" s="223" t="s">
        <v>325</v>
      </c>
      <c r="B20" s="27" t="s">
        <v>321</v>
      </c>
      <c r="C20" s="27">
        <v>100</v>
      </c>
      <c r="D20" s="27">
        <v>16</v>
      </c>
      <c r="E20" s="27">
        <v>6.3</v>
      </c>
      <c r="F20" s="27" t="s">
        <v>62</v>
      </c>
      <c r="G20" s="100">
        <v>159.2895</v>
      </c>
      <c r="H20" s="94">
        <f>ROUND(G20*НДС!$A$1,2)</f>
        <v>191.15</v>
      </c>
      <c r="I20" s="39">
        <v>1</v>
      </c>
      <c r="J20" s="37"/>
    </row>
    <row r="21" spans="1:10" ht="13.2" customHeight="1">
      <c r="A21" s="223" t="s">
        <v>326</v>
      </c>
      <c r="B21" s="27" t="s">
        <v>321</v>
      </c>
      <c r="C21" s="27">
        <v>125</v>
      </c>
      <c r="D21" s="27">
        <v>16</v>
      </c>
      <c r="E21" s="27">
        <v>7.5</v>
      </c>
      <c r="F21" s="27" t="s">
        <v>62</v>
      </c>
      <c r="G21" s="100">
        <v>246.48930000000001</v>
      </c>
      <c r="H21" s="94">
        <f>ROUND(G21*НДС!$A$1,2)</f>
        <v>295.79000000000002</v>
      </c>
      <c r="I21" s="39">
        <v>1</v>
      </c>
      <c r="J21" s="37"/>
    </row>
    <row r="22" spans="1:10" ht="13.2" customHeight="1">
      <c r="A22" s="223" t="s">
        <v>327</v>
      </c>
      <c r="B22" s="27" t="s">
        <v>321</v>
      </c>
      <c r="C22" s="27">
        <v>150</v>
      </c>
      <c r="D22" s="27">
        <v>16</v>
      </c>
      <c r="E22" s="27">
        <v>8.5</v>
      </c>
      <c r="F22" s="27" t="s">
        <v>62</v>
      </c>
      <c r="G22" s="100">
        <v>320.28879999999998</v>
      </c>
      <c r="H22" s="94">
        <f>ROUND(G22*НДС!$A$1,2)</f>
        <v>384.35</v>
      </c>
      <c r="I22" s="39">
        <v>1</v>
      </c>
      <c r="J22" s="37"/>
    </row>
    <row r="23" spans="1:10" ht="13.2" customHeight="1">
      <c r="A23" s="223" t="s">
        <v>328</v>
      </c>
      <c r="B23" s="27" t="s">
        <v>321</v>
      </c>
      <c r="C23" s="27">
        <v>200</v>
      </c>
      <c r="D23" s="27">
        <v>16</v>
      </c>
      <c r="E23" s="27">
        <v>13.2</v>
      </c>
      <c r="F23" s="27" t="s">
        <v>62</v>
      </c>
      <c r="G23" s="100">
        <v>584.48380000000009</v>
      </c>
      <c r="H23" s="94">
        <f>ROUND(G23*НДС!$A$1,2)</f>
        <v>701.38</v>
      </c>
      <c r="I23" s="39">
        <v>3</v>
      </c>
      <c r="J23" s="37"/>
    </row>
    <row r="24" spans="1:10" ht="13.2" customHeight="1">
      <c r="A24" s="223" t="s">
        <v>565</v>
      </c>
      <c r="B24" s="27" t="s">
        <v>321</v>
      </c>
      <c r="C24" s="27">
        <v>250</v>
      </c>
      <c r="D24" s="27">
        <v>16</v>
      </c>
      <c r="E24" s="27">
        <v>23.7</v>
      </c>
      <c r="F24" s="27" t="s">
        <v>62</v>
      </c>
      <c r="G24" s="100">
        <v>870.03070000000002</v>
      </c>
      <c r="H24" s="94">
        <f>ROUND(G24*НДС!$A$1,2)</f>
        <v>1044.04</v>
      </c>
      <c r="I24" s="39">
        <v>3</v>
      </c>
      <c r="J24" s="37"/>
    </row>
    <row r="25" spans="1:10" s="18" customFormat="1" ht="13.2" customHeight="1">
      <c r="A25" s="223" t="s">
        <v>566</v>
      </c>
      <c r="B25" s="27" t="s">
        <v>321</v>
      </c>
      <c r="C25" s="27">
        <v>300</v>
      </c>
      <c r="D25" s="27">
        <v>16</v>
      </c>
      <c r="E25" s="27">
        <v>28.2</v>
      </c>
      <c r="F25" s="27" t="s">
        <v>62</v>
      </c>
      <c r="G25" s="100">
        <v>1159.8212000000001</v>
      </c>
      <c r="H25" s="94">
        <f>ROUND(G25*НДС!$A$1,2)</f>
        <v>1391.79</v>
      </c>
      <c r="I25" s="39">
        <v>3</v>
      </c>
      <c r="J25" s="37"/>
    </row>
    <row r="26" spans="1:10" s="18" customFormat="1" ht="80.849999999999994" customHeight="1">
      <c r="A26" s="314" t="s">
        <v>700</v>
      </c>
      <c r="B26" s="313"/>
      <c r="C26" s="313"/>
      <c r="D26" s="313"/>
      <c r="E26" s="313"/>
      <c r="F26" s="109"/>
      <c r="G26" s="146"/>
      <c r="H26" s="157"/>
      <c r="I26" s="46"/>
      <c r="J26" s="37"/>
    </row>
    <row r="27" spans="1:10" s="18" customFormat="1" ht="13.2" customHeight="1">
      <c r="A27" s="223" t="s">
        <v>648</v>
      </c>
      <c r="B27" s="27" t="s">
        <v>329</v>
      </c>
      <c r="C27" s="27">
        <v>50</v>
      </c>
      <c r="D27" s="27">
        <v>16</v>
      </c>
      <c r="E27" s="27">
        <v>3.7</v>
      </c>
      <c r="F27" s="27" t="s">
        <v>62</v>
      </c>
      <c r="G27" s="99">
        <v>111.13700000000001</v>
      </c>
      <c r="H27" s="94">
        <f>ROUND(G27*НДС!$A$1,2)</f>
        <v>133.36000000000001</v>
      </c>
      <c r="I27" s="39">
        <v>1</v>
      </c>
      <c r="J27" s="37"/>
    </row>
    <row r="28" spans="1:10" s="18" customFormat="1" ht="13.2" customHeight="1">
      <c r="A28" s="223" t="s">
        <v>649</v>
      </c>
      <c r="B28" s="27" t="s">
        <v>329</v>
      </c>
      <c r="C28" s="27">
        <v>65</v>
      </c>
      <c r="D28" s="27">
        <v>16</v>
      </c>
      <c r="E28" s="27">
        <v>4.0999999999999996</v>
      </c>
      <c r="F28" s="27" t="s">
        <v>62</v>
      </c>
      <c r="G28" s="99">
        <v>120.2422</v>
      </c>
      <c r="H28" s="94">
        <f>ROUND(G28*НДС!$A$1,2)</f>
        <v>144.29</v>
      </c>
      <c r="I28" s="39">
        <v>1</v>
      </c>
      <c r="J28" s="37"/>
    </row>
    <row r="29" spans="1:10" s="18" customFormat="1" ht="13.2" customHeight="1">
      <c r="A29" s="223" t="s">
        <v>650</v>
      </c>
      <c r="B29" s="27" t="s">
        <v>329</v>
      </c>
      <c r="C29" s="27">
        <v>80</v>
      </c>
      <c r="D29" s="27">
        <v>16</v>
      </c>
      <c r="E29" s="27">
        <v>5.0999999999999996</v>
      </c>
      <c r="F29" s="27" t="s">
        <v>62</v>
      </c>
      <c r="G29" s="99">
        <v>137.40200000000002</v>
      </c>
      <c r="H29" s="94">
        <f>ROUND(G29*НДС!$A$1,2)</f>
        <v>164.88</v>
      </c>
      <c r="I29" s="39">
        <v>1</v>
      </c>
      <c r="J29" s="37"/>
    </row>
    <row r="30" spans="1:10" s="18" customFormat="1" ht="13.2" customHeight="1">
      <c r="A30" s="223" t="s">
        <v>651</v>
      </c>
      <c r="B30" s="27" t="s">
        <v>329</v>
      </c>
      <c r="C30" s="27">
        <v>100</v>
      </c>
      <c r="D30" s="27">
        <v>16</v>
      </c>
      <c r="E30" s="27">
        <v>7.6</v>
      </c>
      <c r="F30" s="27" t="s">
        <v>62</v>
      </c>
      <c r="G30" s="99">
        <v>167.19990000000001</v>
      </c>
      <c r="H30" s="94">
        <f>ROUND(G30*НДС!$A$1,2)</f>
        <v>200.64</v>
      </c>
      <c r="I30" s="39">
        <v>1</v>
      </c>
      <c r="J30" s="37"/>
    </row>
    <row r="31" spans="1:10" s="18" customFormat="1" ht="13.2" customHeight="1">
      <c r="A31" s="223" t="s">
        <v>652</v>
      </c>
      <c r="B31" s="27" t="s">
        <v>329</v>
      </c>
      <c r="C31" s="27">
        <v>125</v>
      </c>
      <c r="D31" s="27">
        <v>16</v>
      </c>
      <c r="E31" s="27">
        <v>10</v>
      </c>
      <c r="F31" s="27" t="s">
        <v>62</v>
      </c>
      <c r="G31" s="99">
        <v>196.06049999999999</v>
      </c>
      <c r="H31" s="94">
        <f>ROUND(G31*НДС!$A$1,2)</f>
        <v>235.27</v>
      </c>
      <c r="I31" s="39">
        <v>3</v>
      </c>
      <c r="J31" s="37"/>
    </row>
    <row r="32" spans="1:10" s="18" customFormat="1" ht="13.2" customHeight="1">
      <c r="A32" s="223" t="s">
        <v>653</v>
      </c>
      <c r="B32" s="27" t="s">
        <v>329</v>
      </c>
      <c r="C32" s="27">
        <v>150</v>
      </c>
      <c r="D32" s="27">
        <v>16</v>
      </c>
      <c r="E32" s="27">
        <v>11</v>
      </c>
      <c r="F32" s="27" t="s">
        <v>62</v>
      </c>
      <c r="G32" s="99">
        <v>221.65600000000001</v>
      </c>
      <c r="H32" s="94">
        <f>ROUND(G32*НДС!$A$1,2)</f>
        <v>265.99</v>
      </c>
      <c r="I32" s="39">
        <v>1</v>
      </c>
      <c r="J32" s="37"/>
    </row>
    <row r="33" spans="1:10" s="18" customFormat="1" ht="13.2" customHeight="1">
      <c r="A33" s="223" t="s">
        <v>654</v>
      </c>
      <c r="B33" s="27" t="s">
        <v>329</v>
      </c>
      <c r="C33" s="27">
        <v>200</v>
      </c>
      <c r="D33" s="27">
        <v>16</v>
      </c>
      <c r="E33" s="42">
        <v>17.2</v>
      </c>
      <c r="F33" s="27" t="s">
        <v>62</v>
      </c>
      <c r="G33" s="99">
        <v>572.23710000000005</v>
      </c>
      <c r="H33" s="94">
        <f>ROUND(G33*НДС!$A$1,2)</f>
        <v>686.68</v>
      </c>
      <c r="I33" s="39">
        <v>3</v>
      </c>
      <c r="J33" s="37"/>
    </row>
    <row r="34" spans="1:10" s="18" customFormat="1" ht="13.2" customHeight="1">
      <c r="A34" s="223" t="s">
        <v>655</v>
      </c>
      <c r="B34" s="27" t="s">
        <v>329</v>
      </c>
      <c r="C34" s="27">
        <v>250</v>
      </c>
      <c r="D34" s="27">
        <v>16</v>
      </c>
      <c r="E34" s="42">
        <v>29.8</v>
      </c>
      <c r="F34" s="27" t="s">
        <v>62</v>
      </c>
      <c r="G34" s="99">
        <v>1019.8236000000001</v>
      </c>
      <c r="H34" s="94">
        <f>ROUND(G34*НДС!$A$1,2)</f>
        <v>1223.79</v>
      </c>
      <c r="I34" s="39">
        <v>3</v>
      </c>
      <c r="J34" s="37"/>
    </row>
    <row r="35" spans="1:10" s="18" customFormat="1" ht="13.2" customHeight="1">
      <c r="A35" s="223" t="s">
        <v>656</v>
      </c>
      <c r="B35" s="27" t="s">
        <v>329</v>
      </c>
      <c r="C35" s="27">
        <v>300</v>
      </c>
      <c r="D35" s="27">
        <v>16</v>
      </c>
      <c r="E35" s="27">
        <v>37.6</v>
      </c>
      <c r="F35" s="27" t="s">
        <v>62</v>
      </c>
      <c r="G35" s="99">
        <v>1253.5306</v>
      </c>
      <c r="H35" s="94">
        <f>ROUND(G35*НДС!$A$1,2)</f>
        <v>1504.24</v>
      </c>
      <c r="I35" s="39">
        <v>3</v>
      </c>
      <c r="J35" s="37"/>
    </row>
    <row r="36" spans="1:10" s="18" customFormat="1" ht="74.7" customHeight="1">
      <c r="A36" s="314" t="s">
        <v>657</v>
      </c>
      <c r="B36" s="313"/>
      <c r="C36" s="313"/>
      <c r="D36" s="313"/>
      <c r="E36" s="313"/>
      <c r="F36" s="109"/>
      <c r="G36" s="146"/>
      <c r="H36" s="157"/>
      <c r="I36" s="39"/>
      <c r="J36" s="37"/>
    </row>
    <row r="37" spans="1:10" s="18" customFormat="1" ht="13.2" customHeight="1">
      <c r="A37" s="223" t="s">
        <v>69</v>
      </c>
      <c r="B37" s="27" t="s">
        <v>329</v>
      </c>
      <c r="C37" s="28">
        <v>32</v>
      </c>
      <c r="D37" s="27">
        <v>16</v>
      </c>
      <c r="E37" s="27">
        <v>2.8</v>
      </c>
      <c r="F37" s="27" t="s">
        <v>62</v>
      </c>
      <c r="G37" s="99">
        <v>111.13700000000001</v>
      </c>
      <c r="H37" s="94">
        <f>ROUND(G37*НДС!$A$1,2)</f>
        <v>133.36000000000001</v>
      </c>
      <c r="I37" s="39">
        <v>1</v>
      </c>
      <c r="J37" s="37"/>
    </row>
    <row r="38" spans="1:10" s="19" customFormat="1" ht="13.2" customHeight="1">
      <c r="A38" s="223" t="s">
        <v>70</v>
      </c>
      <c r="B38" s="27" t="s">
        <v>329</v>
      </c>
      <c r="C38" s="28">
        <v>40</v>
      </c>
      <c r="D38" s="27">
        <v>16</v>
      </c>
      <c r="E38" s="27">
        <v>2.8</v>
      </c>
      <c r="F38" s="27" t="s">
        <v>62</v>
      </c>
      <c r="G38" s="99">
        <v>111.13700000000001</v>
      </c>
      <c r="H38" s="94">
        <f>ROUND(G38*НДС!$A$1,2)</f>
        <v>133.36000000000001</v>
      </c>
      <c r="I38" s="39">
        <v>1</v>
      </c>
      <c r="J38" s="37"/>
    </row>
    <row r="39" spans="1:10" s="19" customFormat="1" ht="13.2" customHeight="1">
      <c r="A39" s="223" t="s">
        <v>330</v>
      </c>
      <c r="B39" s="27" t="s">
        <v>329</v>
      </c>
      <c r="C39" s="27">
        <v>50</v>
      </c>
      <c r="D39" s="27">
        <v>16</v>
      </c>
      <c r="E39" s="27">
        <v>3.7</v>
      </c>
      <c r="F39" s="27" t="s">
        <v>62</v>
      </c>
      <c r="G39" s="99">
        <v>168.7861</v>
      </c>
      <c r="H39" s="94">
        <f>ROUND(G39*НДС!$A$1,2)</f>
        <v>202.54</v>
      </c>
      <c r="I39" s="39">
        <v>3</v>
      </c>
      <c r="J39" s="37"/>
    </row>
    <row r="40" spans="1:10" s="19" customFormat="1" ht="13.2" customHeight="1">
      <c r="A40" s="223" t="s">
        <v>331</v>
      </c>
      <c r="B40" s="27" t="s">
        <v>329</v>
      </c>
      <c r="C40" s="27">
        <v>65</v>
      </c>
      <c r="D40" s="27">
        <v>16</v>
      </c>
      <c r="E40" s="27">
        <v>4.0999999999999996</v>
      </c>
      <c r="F40" s="27" t="s">
        <v>62</v>
      </c>
      <c r="G40" s="99">
        <v>179.9101</v>
      </c>
      <c r="H40" s="94">
        <f>ROUND(G40*НДС!$A$1,2)</f>
        <v>215.89</v>
      </c>
      <c r="I40" s="39">
        <v>3</v>
      </c>
      <c r="J40" s="37"/>
    </row>
    <row r="41" spans="1:10" s="19" customFormat="1" ht="13.2" customHeight="1">
      <c r="A41" s="223" t="s">
        <v>332</v>
      </c>
      <c r="B41" s="27" t="s">
        <v>329</v>
      </c>
      <c r="C41" s="27">
        <v>80</v>
      </c>
      <c r="D41" s="27">
        <v>16</v>
      </c>
      <c r="E41" s="27">
        <v>5.0999999999999996</v>
      </c>
      <c r="F41" s="27" t="s">
        <v>62</v>
      </c>
      <c r="G41" s="99">
        <v>222.85080000000002</v>
      </c>
      <c r="H41" s="94">
        <f>ROUND(G41*НДС!$A$1,2)</f>
        <v>267.42</v>
      </c>
      <c r="I41" s="39">
        <v>3</v>
      </c>
      <c r="J41" s="37"/>
    </row>
    <row r="42" spans="1:10" s="19" customFormat="1" ht="13.2" customHeight="1">
      <c r="A42" s="223" t="s">
        <v>333</v>
      </c>
      <c r="B42" s="27" t="s">
        <v>329</v>
      </c>
      <c r="C42" s="27">
        <v>100</v>
      </c>
      <c r="D42" s="27">
        <v>16</v>
      </c>
      <c r="E42" s="27">
        <v>7.6</v>
      </c>
      <c r="F42" s="27" t="s">
        <v>62</v>
      </c>
      <c r="G42" s="99">
        <v>262.26889999999997</v>
      </c>
      <c r="H42" s="94">
        <f>ROUND(G42*НДС!$A$1,2)</f>
        <v>314.72000000000003</v>
      </c>
      <c r="I42" s="39">
        <v>3</v>
      </c>
      <c r="J42" s="37"/>
    </row>
    <row r="43" spans="1:10" s="19" customFormat="1" ht="13.2" customHeight="1">
      <c r="A43" s="223" t="s">
        <v>334</v>
      </c>
      <c r="B43" s="27" t="s">
        <v>329</v>
      </c>
      <c r="C43" s="27">
        <v>125</v>
      </c>
      <c r="D43" s="27">
        <v>16</v>
      </c>
      <c r="E43" s="27">
        <v>10</v>
      </c>
      <c r="F43" s="27" t="s">
        <v>62</v>
      </c>
      <c r="G43" s="99">
        <v>357.36879999999996</v>
      </c>
      <c r="H43" s="94">
        <f>ROUND(G43*НДС!$A$1,2)</f>
        <v>428.84</v>
      </c>
      <c r="I43" s="39">
        <v>3</v>
      </c>
      <c r="J43" s="37"/>
    </row>
    <row r="44" spans="1:10" s="19" customFormat="1" ht="13.2" customHeight="1">
      <c r="A44" s="223" t="s">
        <v>335</v>
      </c>
      <c r="B44" s="27" t="s">
        <v>329</v>
      </c>
      <c r="C44" s="27">
        <v>150</v>
      </c>
      <c r="D44" s="27">
        <v>16</v>
      </c>
      <c r="E44" s="27">
        <v>11</v>
      </c>
      <c r="F44" s="27" t="s">
        <v>62</v>
      </c>
      <c r="G44" s="99">
        <v>434.3922</v>
      </c>
      <c r="H44" s="94">
        <f>ROUND(G44*НДС!$A$1,2)</f>
        <v>521.27</v>
      </c>
      <c r="I44" s="39">
        <v>3</v>
      </c>
      <c r="J44" s="37"/>
    </row>
    <row r="45" spans="1:10" s="19" customFormat="1" ht="13.2" customHeight="1">
      <c r="A45" s="223" t="s">
        <v>567</v>
      </c>
      <c r="B45" s="27" t="s">
        <v>329</v>
      </c>
      <c r="C45" s="27">
        <v>200</v>
      </c>
      <c r="D45" s="27">
        <v>16</v>
      </c>
      <c r="E45" s="42">
        <v>17.2</v>
      </c>
      <c r="F45" s="27" t="s">
        <v>62</v>
      </c>
      <c r="G45" s="99">
        <v>836.36</v>
      </c>
      <c r="H45" s="94">
        <f>ROUND(G45*НДС!$A$1,2)</f>
        <v>1003.63</v>
      </c>
      <c r="I45" s="39">
        <v>3</v>
      </c>
      <c r="J45" s="37"/>
    </row>
    <row r="46" spans="1:10" s="19" customFormat="1" ht="13.2" customHeight="1">
      <c r="A46" s="223" t="s">
        <v>568</v>
      </c>
      <c r="B46" s="27" t="s">
        <v>329</v>
      </c>
      <c r="C46" s="27">
        <v>250</v>
      </c>
      <c r="D46" s="27">
        <v>16</v>
      </c>
      <c r="E46" s="42">
        <v>29.8</v>
      </c>
      <c r="F46" s="27" t="s">
        <v>62</v>
      </c>
      <c r="G46" s="99">
        <v>1330.9042000000002</v>
      </c>
      <c r="H46" s="94">
        <f>ROUND(G46*НДС!$A$1,2)</f>
        <v>1597.09</v>
      </c>
      <c r="I46" s="39">
        <v>3</v>
      </c>
      <c r="J46" s="37"/>
    </row>
    <row r="47" spans="1:10" s="19" customFormat="1" ht="13.2" customHeight="1">
      <c r="A47" s="223" t="s">
        <v>569</v>
      </c>
      <c r="B47" s="27" t="s">
        <v>329</v>
      </c>
      <c r="C47" s="27">
        <v>300</v>
      </c>
      <c r="D47" s="27">
        <v>16</v>
      </c>
      <c r="E47" s="27">
        <v>37.6</v>
      </c>
      <c r="F47" s="27" t="s">
        <v>62</v>
      </c>
      <c r="G47" s="99">
        <v>1972.3161</v>
      </c>
      <c r="H47" s="94">
        <f>ROUND(G47*НДС!$A$1,2)</f>
        <v>2366.7800000000002</v>
      </c>
      <c r="I47" s="39">
        <v>3</v>
      </c>
      <c r="J47" s="37"/>
    </row>
    <row r="48" spans="1:10" s="26" customFormat="1">
      <c r="A48" s="44"/>
      <c r="B48" s="45"/>
      <c r="C48" s="45"/>
      <c r="D48" s="45"/>
      <c r="E48" s="45"/>
      <c r="F48" s="45"/>
      <c r="G48" s="151"/>
      <c r="H48" s="151"/>
      <c r="I48" s="46"/>
      <c r="J48" s="37"/>
    </row>
    <row r="49" spans="1:10" s="21" customFormat="1" ht="43.2">
      <c r="A49" s="276" t="s">
        <v>35</v>
      </c>
      <c r="B49" s="274" t="s">
        <v>36</v>
      </c>
      <c r="C49" s="274" t="s">
        <v>608</v>
      </c>
      <c r="D49" s="274" t="s">
        <v>602</v>
      </c>
      <c r="E49" s="274" t="s">
        <v>61</v>
      </c>
      <c r="F49" s="274" t="s">
        <v>39</v>
      </c>
      <c r="G49" s="272" t="s">
        <v>835</v>
      </c>
      <c r="H49" s="272" t="s">
        <v>836</v>
      </c>
      <c r="I49" s="265" t="s">
        <v>564</v>
      </c>
      <c r="J49" s="37"/>
    </row>
    <row r="50" spans="1:10" ht="80.099999999999994" customHeight="1">
      <c r="A50" s="314" t="s">
        <v>658</v>
      </c>
      <c r="B50" s="313"/>
      <c r="C50" s="313"/>
      <c r="D50" s="313"/>
      <c r="E50" s="313"/>
      <c r="F50" s="109"/>
      <c r="G50" s="146"/>
      <c r="H50" s="157"/>
      <c r="I50" s="40"/>
      <c r="J50" s="37"/>
    </row>
    <row r="51" spans="1:10" ht="13.2" customHeight="1">
      <c r="A51" s="223" t="s">
        <v>659</v>
      </c>
      <c r="B51" s="27" t="s">
        <v>336</v>
      </c>
      <c r="C51" s="27">
        <v>50</v>
      </c>
      <c r="D51" s="27">
        <v>16</v>
      </c>
      <c r="E51" s="27">
        <v>3.6</v>
      </c>
      <c r="F51" s="27" t="s">
        <v>62</v>
      </c>
      <c r="G51" s="99">
        <v>244.20270000000002</v>
      </c>
      <c r="H51" s="94">
        <f>ROUND(G51*НДС!$A$1,2)</f>
        <v>293.04000000000002</v>
      </c>
      <c r="I51" s="39">
        <v>1</v>
      </c>
      <c r="J51" s="37"/>
    </row>
    <row r="52" spans="1:10" ht="13.2" customHeight="1">
      <c r="A52" s="223" t="s">
        <v>660</v>
      </c>
      <c r="B52" s="27" t="s">
        <v>336</v>
      </c>
      <c r="C52" s="27">
        <v>65</v>
      </c>
      <c r="D52" s="27">
        <v>16</v>
      </c>
      <c r="E52" s="27">
        <v>4</v>
      </c>
      <c r="F52" s="27" t="s">
        <v>62</v>
      </c>
      <c r="G52" s="99">
        <v>246.9734</v>
      </c>
      <c r="H52" s="94">
        <f>ROUND(G52*НДС!$A$1,2)</f>
        <v>296.37</v>
      </c>
      <c r="I52" s="39">
        <v>3</v>
      </c>
      <c r="J52" s="37"/>
    </row>
    <row r="53" spans="1:10" ht="13.2" customHeight="1">
      <c r="A53" s="223" t="s">
        <v>661</v>
      </c>
      <c r="B53" s="27" t="s">
        <v>336</v>
      </c>
      <c r="C53" s="27">
        <v>80</v>
      </c>
      <c r="D53" s="27">
        <v>16</v>
      </c>
      <c r="E53" s="27">
        <v>4.3</v>
      </c>
      <c r="F53" s="27" t="s">
        <v>62</v>
      </c>
      <c r="G53" s="99">
        <v>251.12430000000001</v>
      </c>
      <c r="H53" s="94">
        <f>ROUND(G53*НДС!$A$1,2)</f>
        <v>301.35000000000002</v>
      </c>
      <c r="I53" s="39">
        <v>3</v>
      </c>
      <c r="J53" s="37"/>
    </row>
    <row r="54" spans="1:10" ht="13.2" customHeight="1">
      <c r="A54" s="223" t="s">
        <v>662</v>
      </c>
      <c r="B54" s="27" t="s">
        <v>336</v>
      </c>
      <c r="C54" s="27">
        <v>100</v>
      </c>
      <c r="D54" s="27">
        <v>16</v>
      </c>
      <c r="E54" s="27">
        <v>6.3</v>
      </c>
      <c r="F54" s="27" t="s">
        <v>62</v>
      </c>
      <c r="G54" s="99">
        <v>278.74889999999999</v>
      </c>
      <c r="H54" s="94">
        <f>ROUND(G54*НДС!$A$1,2)</f>
        <v>334.5</v>
      </c>
      <c r="I54" s="39">
        <v>1</v>
      </c>
      <c r="J54" s="37"/>
    </row>
    <row r="55" spans="1:10" ht="13.2" customHeight="1">
      <c r="A55" s="223" t="s">
        <v>663</v>
      </c>
      <c r="B55" s="27" t="s">
        <v>336</v>
      </c>
      <c r="C55" s="27">
        <v>125</v>
      </c>
      <c r="D55" s="27">
        <v>16</v>
      </c>
      <c r="E55" s="27">
        <v>7.4</v>
      </c>
      <c r="F55" s="27" t="s">
        <v>62</v>
      </c>
      <c r="G55" s="99">
        <v>293.95170000000002</v>
      </c>
      <c r="H55" s="94">
        <f>ROUND(G55*НДС!$A$1,2)</f>
        <v>352.74</v>
      </c>
      <c r="I55" s="39">
        <v>1</v>
      </c>
      <c r="J55" s="37"/>
    </row>
    <row r="56" spans="1:10" ht="13.2" customHeight="1">
      <c r="A56" s="223" t="s">
        <v>664</v>
      </c>
      <c r="B56" s="27" t="s">
        <v>336</v>
      </c>
      <c r="C56" s="27">
        <v>150</v>
      </c>
      <c r="D56" s="27">
        <v>16</v>
      </c>
      <c r="E56" s="27">
        <v>8.5</v>
      </c>
      <c r="F56" s="27" t="s">
        <v>62</v>
      </c>
      <c r="G56" s="99">
        <v>328.34339999999997</v>
      </c>
      <c r="H56" s="94">
        <f>ROUND(G56*НДС!$A$1,2)</f>
        <v>394.01</v>
      </c>
      <c r="I56" s="39">
        <v>1</v>
      </c>
      <c r="J56" s="37"/>
    </row>
    <row r="57" spans="1:10" ht="13.2" customHeight="1">
      <c r="A57" s="223" t="s">
        <v>665</v>
      </c>
      <c r="B57" s="27" t="s">
        <v>336</v>
      </c>
      <c r="C57" s="27">
        <v>200</v>
      </c>
      <c r="D57" s="27">
        <v>16</v>
      </c>
      <c r="E57" s="27">
        <v>12.3</v>
      </c>
      <c r="F57" s="27" t="s">
        <v>62</v>
      </c>
      <c r="G57" s="99">
        <v>463.72660000000002</v>
      </c>
      <c r="H57" s="94">
        <f>ROUND(G57*НДС!$A$1,2)</f>
        <v>556.47</v>
      </c>
      <c r="I57" s="39">
        <v>1</v>
      </c>
      <c r="J57" s="37"/>
    </row>
    <row r="58" spans="1:10" ht="13.2" customHeight="1">
      <c r="A58" s="223" t="s">
        <v>666</v>
      </c>
      <c r="B58" s="27" t="s">
        <v>336</v>
      </c>
      <c r="C58" s="27">
        <v>250</v>
      </c>
      <c r="D58" s="27">
        <v>16</v>
      </c>
      <c r="E58" s="27">
        <v>25.2</v>
      </c>
      <c r="F58" s="27" t="s">
        <v>62</v>
      </c>
      <c r="G58" s="99">
        <v>747.85210000000006</v>
      </c>
      <c r="H58" s="94">
        <f>ROUND(G58*НДС!$A$1,2)</f>
        <v>897.42</v>
      </c>
      <c r="I58" s="39">
        <v>1</v>
      </c>
      <c r="J58" s="37"/>
    </row>
    <row r="59" spans="1:10" ht="13.2" customHeight="1">
      <c r="A59" s="223" t="s">
        <v>667</v>
      </c>
      <c r="B59" s="27" t="s">
        <v>336</v>
      </c>
      <c r="C59" s="27">
        <v>300</v>
      </c>
      <c r="D59" s="27">
        <v>16</v>
      </c>
      <c r="E59" s="27">
        <v>28.9</v>
      </c>
      <c r="F59" s="27" t="s">
        <v>62</v>
      </c>
      <c r="G59" s="99">
        <v>854.09660000000008</v>
      </c>
      <c r="H59" s="94">
        <f>ROUND(G59*НДС!$A$1,2)</f>
        <v>1024.92</v>
      </c>
      <c r="I59" s="39">
        <v>1</v>
      </c>
      <c r="J59" s="37"/>
    </row>
    <row r="60" spans="1:10" ht="13.2" customHeight="1">
      <c r="A60" s="223" t="s">
        <v>668</v>
      </c>
      <c r="B60" s="27" t="s">
        <v>336</v>
      </c>
      <c r="C60" s="27">
        <v>350</v>
      </c>
      <c r="D60" s="27">
        <v>16</v>
      </c>
      <c r="E60" s="27">
        <v>41.4</v>
      </c>
      <c r="F60" s="27" t="s">
        <v>62</v>
      </c>
      <c r="G60" s="99">
        <v>2504.4141</v>
      </c>
      <c r="H60" s="94">
        <f>ROUND(G60*НДС!$A$1,2)</f>
        <v>3005.3</v>
      </c>
      <c r="I60" s="39">
        <v>3</v>
      </c>
      <c r="J60" s="37"/>
    </row>
    <row r="61" spans="1:10" ht="73.2" customHeight="1">
      <c r="A61" s="314" t="s">
        <v>613</v>
      </c>
      <c r="B61" s="313"/>
      <c r="C61" s="313"/>
      <c r="D61" s="313"/>
      <c r="E61" s="313"/>
      <c r="F61" s="109"/>
      <c r="G61" s="146"/>
      <c r="H61" s="157"/>
      <c r="I61" s="46"/>
      <c r="J61" s="37"/>
    </row>
    <row r="62" spans="1:10" ht="13.2" customHeight="1">
      <c r="A62" s="223" t="s">
        <v>67</v>
      </c>
      <c r="B62" s="27" t="s">
        <v>66</v>
      </c>
      <c r="C62" s="27">
        <v>25</v>
      </c>
      <c r="D62" s="27">
        <v>10</v>
      </c>
      <c r="E62" s="28">
        <v>4.5999999999999996</v>
      </c>
      <c r="F62" s="27" t="s">
        <v>62</v>
      </c>
      <c r="G62" s="99">
        <v>244.20270000000002</v>
      </c>
      <c r="H62" s="94">
        <f>ROUND(G62*НДС!$A$1,2)</f>
        <v>293.04000000000002</v>
      </c>
      <c r="I62" s="39">
        <v>3</v>
      </c>
      <c r="J62" s="37"/>
    </row>
    <row r="63" spans="1:10" ht="13.2" customHeight="1">
      <c r="A63" s="223" t="s">
        <v>68</v>
      </c>
      <c r="B63" s="27" t="s">
        <v>66</v>
      </c>
      <c r="C63" s="27" t="s">
        <v>65</v>
      </c>
      <c r="D63" s="27">
        <v>16</v>
      </c>
      <c r="E63" s="28">
        <v>4.7</v>
      </c>
      <c r="F63" s="27" t="s">
        <v>62</v>
      </c>
      <c r="G63" s="99">
        <v>244.20270000000002</v>
      </c>
      <c r="H63" s="94">
        <f>ROUND(G63*НДС!$A$1,2)</f>
        <v>293.04000000000002</v>
      </c>
      <c r="I63" s="39">
        <v>3</v>
      </c>
      <c r="J63" s="37"/>
    </row>
    <row r="64" spans="1:10" ht="13.2" customHeight="1">
      <c r="A64" s="223" t="s">
        <v>337</v>
      </c>
      <c r="B64" s="27" t="s">
        <v>336</v>
      </c>
      <c r="C64" s="27">
        <v>50</v>
      </c>
      <c r="D64" s="27">
        <v>16</v>
      </c>
      <c r="E64" s="28">
        <v>3.6</v>
      </c>
      <c r="F64" s="27" t="s">
        <v>62</v>
      </c>
      <c r="G64" s="99">
        <v>311.57499999999999</v>
      </c>
      <c r="H64" s="94">
        <f>ROUND(G64*НДС!$A$1,2)</f>
        <v>373.89</v>
      </c>
      <c r="I64" s="39">
        <v>3</v>
      </c>
      <c r="J64" s="37"/>
    </row>
    <row r="65" spans="1:10" ht="13.2" customHeight="1">
      <c r="A65" s="223" t="s">
        <v>338</v>
      </c>
      <c r="B65" s="27" t="s">
        <v>336</v>
      </c>
      <c r="C65" s="27">
        <v>65</v>
      </c>
      <c r="D65" s="27">
        <v>16</v>
      </c>
      <c r="E65" s="28">
        <v>4</v>
      </c>
      <c r="F65" s="27" t="s">
        <v>62</v>
      </c>
      <c r="G65" s="99">
        <v>320.28879999999998</v>
      </c>
      <c r="H65" s="94">
        <f>ROUND(G65*НДС!$A$1,2)</f>
        <v>384.35</v>
      </c>
      <c r="I65" s="39">
        <v>3</v>
      </c>
      <c r="J65" s="37"/>
    </row>
    <row r="66" spans="1:10" ht="13.2" customHeight="1">
      <c r="A66" s="223" t="s">
        <v>339</v>
      </c>
      <c r="B66" s="27" t="s">
        <v>336</v>
      </c>
      <c r="C66" s="27">
        <v>80</v>
      </c>
      <c r="D66" s="27">
        <v>16</v>
      </c>
      <c r="E66" s="28">
        <v>4.3</v>
      </c>
      <c r="F66" s="27" t="s">
        <v>62</v>
      </c>
      <c r="G66" s="99">
        <v>326.93230000000005</v>
      </c>
      <c r="H66" s="94">
        <f>ROUND(G66*НДС!$A$1,2)</f>
        <v>392.32</v>
      </c>
      <c r="I66" s="39">
        <v>3</v>
      </c>
      <c r="J66" s="37"/>
    </row>
    <row r="67" spans="1:10" ht="13.2" customHeight="1">
      <c r="A67" s="223" t="s">
        <v>340</v>
      </c>
      <c r="B67" s="27" t="s">
        <v>336</v>
      </c>
      <c r="C67" s="27">
        <v>100</v>
      </c>
      <c r="D67" s="27">
        <v>16</v>
      </c>
      <c r="E67" s="28">
        <v>6.3</v>
      </c>
      <c r="F67" s="27" t="s">
        <v>62</v>
      </c>
      <c r="G67" s="99">
        <v>368.37950000000001</v>
      </c>
      <c r="H67" s="94">
        <f>ROUND(G67*НДС!$A$1,2)</f>
        <v>442.06</v>
      </c>
      <c r="I67" s="39">
        <v>3</v>
      </c>
      <c r="J67" s="37"/>
    </row>
    <row r="68" spans="1:10" ht="13.2" customHeight="1">
      <c r="A68" s="223" t="s">
        <v>341</v>
      </c>
      <c r="B68" s="27" t="s">
        <v>336</v>
      </c>
      <c r="C68" s="27">
        <v>125</v>
      </c>
      <c r="D68" s="27">
        <v>16</v>
      </c>
      <c r="E68" s="28">
        <v>7.4</v>
      </c>
      <c r="F68" s="27" t="s">
        <v>62</v>
      </c>
      <c r="G68" s="99">
        <v>411.21720000000005</v>
      </c>
      <c r="H68" s="94">
        <f>ROUND(G68*НДС!$A$1,2)</f>
        <v>493.46</v>
      </c>
      <c r="I68" s="39">
        <v>3</v>
      </c>
      <c r="J68" s="37"/>
    </row>
    <row r="69" spans="1:10" ht="13.2" customHeight="1">
      <c r="A69" s="223" t="s">
        <v>342</v>
      </c>
      <c r="B69" s="27" t="s">
        <v>336</v>
      </c>
      <c r="C69" s="27">
        <v>150</v>
      </c>
      <c r="D69" s="27">
        <v>16</v>
      </c>
      <c r="E69" s="28">
        <v>8.5</v>
      </c>
      <c r="F69" s="27" t="s">
        <v>62</v>
      </c>
      <c r="G69" s="99">
        <v>502.26920000000001</v>
      </c>
      <c r="H69" s="94">
        <f>ROUND(G69*НДС!$A$1,2)</f>
        <v>602.72</v>
      </c>
      <c r="I69" s="39">
        <v>3</v>
      </c>
      <c r="J69" s="37"/>
    </row>
    <row r="70" spans="1:10" ht="13.2" customHeight="1">
      <c r="A70" s="223" t="s">
        <v>343</v>
      </c>
      <c r="B70" s="27" t="s">
        <v>336</v>
      </c>
      <c r="C70" s="27">
        <v>200</v>
      </c>
      <c r="D70" s="27">
        <v>16</v>
      </c>
      <c r="E70" s="28">
        <v>12.3</v>
      </c>
      <c r="F70" s="27" t="s">
        <v>62</v>
      </c>
      <c r="G70" s="99">
        <v>760.98460000000011</v>
      </c>
      <c r="H70" s="94">
        <f>ROUND(G70*НДС!$A$1,2)</f>
        <v>913.18</v>
      </c>
      <c r="I70" s="39">
        <v>3</v>
      </c>
      <c r="J70" s="37"/>
    </row>
    <row r="71" spans="1:10" ht="13.2" customHeight="1">
      <c r="A71" s="223" t="s">
        <v>570</v>
      </c>
      <c r="B71" s="27" t="s">
        <v>336</v>
      </c>
      <c r="C71" s="27">
        <v>250</v>
      </c>
      <c r="D71" s="27">
        <v>16</v>
      </c>
      <c r="E71" s="28">
        <v>25.2</v>
      </c>
      <c r="F71" s="27" t="s">
        <v>62</v>
      </c>
      <c r="G71" s="99">
        <v>1205.6252999999999</v>
      </c>
      <c r="H71" s="94">
        <f>ROUND(G71*НДС!$A$1,2)</f>
        <v>1446.75</v>
      </c>
      <c r="I71" s="39">
        <v>3</v>
      </c>
      <c r="J71" s="37"/>
    </row>
    <row r="72" spans="1:10" ht="13.2" customHeight="1">
      <c r="A72" s="223" t="s">
        <v>571</v>
      </c>
      <c r="B72" s="27" t="s">
        <v>336</v>
      </c>
      <c r="C72" s="27">
        <v>300</v>
      </c>
      <c r="D72" s="27">
        <v>16</v>
      </c>
      <c r="E72" s="28">
        <v>28.9</v>
      </c>
      <c r="F72" s="27" t="s">
        <v>62</v>
      </c>
      <c r="G72" s="99">
        <v>1683.0509</v>
      </c>
      <c r="H72" s="94">
        <f>ROUND(G72*НДС!$A$1,2)</f>
        <v>2019.66</v>
      </c>
      <c r="I72" s="39">
        <v>3</v>
      </c>
      <c r="J72" s="37"/>
    </row>
    <row r="73" spans="1:10" ht="13.2" customHeight="1">
      <c r="A73" s="223" t="s">
        <v>344</v>
      </c>
      <c r="B73" s="27" t="s">
        <v>336</v>
      </c>
      <c r="C73" s="27">
        <v>350</v>
      </c>
      <c r="D73" s="27">
        <v>16</v>
      </c>
      <c r="E73" s="28">
        <v>41.4</v>
      </c>
      <c r="F73" s="27" t="s">
        <v>62</v>
      </c>
      <c r="G73" s="99">
        <v>2624.8726000000001</v>
      </c>
      <c r="H73" s="94">
        <f>ROUND(G73*НДС!$A$1,2)</f>
        <v>3149.85</v>
      </c>
      <c r="I73" s="39">
        <v>3</v>
      </c>
      <c r="J73" s="37"/>
    </row>
    <row r="74" spans="1:10" ht="86.4" customHeight="1">
      <c r="A74" s="314" t="s">
        <v>669</v>
      </c>
      <c r="B74" s="313"/>
      <c r="C74" s="313"/>
      <c r="D74" s="313"/>
      <c r="E74" s="313"/>
      <c r="F74" s="109"/>
      <c r="G74" s="146"/>
      <c r="H74" s="157"/>
      <c r="I74" s="46"/>
      <c r="J74" s="37"/>
    </row>
    <row r="75" spans="1:10" s="20" customFormat="1" ht="13.2" customHeight="1">
      <c r="A75" s="223" t="s">
        <v>670</v>
      </c>
      <c r="B75" s="27" t="s">
        <v>345</v>
      </c>
      <c r="C75" s="27">
        <v>50</v>
      </c>
      <c r="D75" s="27">
        <v>16</v>
      </c>
      <c r="E75" s="27">
        <v>4</v>
      </c>
      <c r="F75" s="27" t="s">
        <v>62</v>
      </c>
      <c r="G75" s="158">
        <v>372.48919999999998</v>
      </c>
      <c r="H75" s="94">
        <f>ROUND(G75*НДС!$A$1,2)</f>
        <v>446.99</v>
      </c>
      <c r="I75" s="39">
        <v>3</v>
      </c>
      <c r="J75" s="37"/>
    </row>
    <row r="76" spans="1:10" s="20" customFormat="1" ht="13.2" customHeight="1">
      <c r="A76" s="223" t="s">
        <v>671</v>
      </c>
      <c r="B76" s="27" t="s">
        <v>345</v>
      </c>
      <c r="C76" s="27">
        <v>65</v>
      </c>
      <c r="D76" s="27">
        <v>16</v>
      </c>
      <c r="E76" s="27">
        <v>4.5</v>
      </c>
      <c r="F76" s="27" t="s">
        <v>62</v>
      </c>
      <c r="G76" s="158">
        <v>387.75380000000001</v>
      </c>
      <c r="H76" s="94">
        <f>ROUND(G76*НДС!$A$1,2)</f>
        <v>465.3</v>
      </c>
      <c r="I76" s="39">
        <v>3</v>
      </c>
      <c r="J76" s="37"/>
    </row>
    <row r="77" spans="1:10" s="20" customFormat="1" ht="13.2" customHeight="1">
      <c r="A77" s="223" t="s">
        <v>672</v>
      </c>
      <c r="B77" s="27" t="s">
        <v>345</v>
      </c>
      <c r="C77" s="27">
        <v>80</v>
      </c>
      <c r="D77" s="27">
        <v>16</v>
      </c>
      <c r="E77" s="27">
        <v>5.4</v>
      </c>
      <c r="F77" s="27" t="s">
        <v>62</v>
      </c>
      <c r="G77" s="158">
        <v>423.38150000000002</v>
      </c>
      <c r="H77" s="94">
        <f>ROUND(G77*НДС!$A$1,2)</f>
        <v>508.06</v>
      </c>
      <c r="I77" s="39">
        <v>3</v>
      </c>
      <c r="J77" s="37"/>
    </row>
    <row r="78" spans="1:10" s="20" customFormat="1" ht="13.2" customHeight="1">
      <c r="A78" s="223" t="s">
        <v>673</v>
      </c>
      <c r="B78" s="27" t="s">
        <v>345</v>
      </c>
      <c r="C78" s="27">
        <v>100</v>
      </c>
      <c r="D78" s="27">
        <v>16</v>
      </c>
      <c r="E78" s="27">
        <v>7.9</v>
      </c>
      <c r="F78" s="27" t="s">
        <v>62</v>
      </c>
      <c r="G78" s="158">
        <v>469.5564</v>
      </c>
      <c r="H78" s="94">
        <f>ROUND(G78*НДС!$A$1,2)</f>
        <v>563.47</v>
      </c>
      <c r="I78" s="39">
        <v>3</v>
      </c>
      <c r="J78" s="37"/>
    </row>
    <row r="79" spans="1:10" s="20" customFormat="1" ht="13.2" customHeight="1">
      <c r="A79" s="223" t="s">
        <v>674</v>
      </c>
      <c r="B79" s="27" t="s">
        <v>345</v>
      </c>
      <c r="C79" s="27">
        <v>125</v>
      </c>
      <c r="D79" s="27">
        <v>16</v>
      </c>
      <c r="E79" s="42">
        <v>9.9</v>
      </c>
      <c r="F79" s="27" t="s">
        <v>62</v>
      </c>
      <c r="G79" s="158">
        <v>515.11329999999998</v>
      </c>
      <c r="H79" s="94">
        <f>ROUND(G79*НДС!$A$1,2)</f>
        <v>618.14</v>
      </c>
      <c r="I79" s="39">
        <v>3</v>
      </c>
      <c r="J79" s="37"/>
    </row>
    <row r="80" spans="1:10" s="20" customFormat="1" ht="13.2" customHeight="1">
      <c r="A80" s="223" t="s">
        <v>675</v>
      </c>
      <c r="B80" s="27" t="s">
        <v>345</v>
      </c>
      <c r="C80" s="27">
        <v>150</v>
      </c>
      <c r="D80" s="27">
        <v>16</v>
      </c>
      <c r="E80" s="27">
        <v>11.9</v>
      </c>
      <c r="F80" s="27" t="s">
        <v>62</v>
      </c>
      <c r="G80" s="100">
        <v>492.2679</v>
      </c>
      <c r="H80" s="94">
        <f>ROUND(G80*НДС!$A$1,2)</f>
        <v>590.72</v>
      </c>
      <c r="I80" s="39">
        <v>3</v>
      </c>
      <c r="J80" s="37"/>
    </row>
    <row r="81" spans="1:10" ht="13.2" customHeight="1">
      <c r="A81" s="223" t="s">
        <v>676</v>
      </c>
      <c r="B81" s="27" t="s">
        <v>345</v>
      </c>
      <c r="C81" s="27">
        <v>200</v>
      </c>
      <c r="D81" s="27">
        <v>16</v>
      </c>
      <c r="E81" s="27">
        <v>17</v>
      </c>
      <c r="F81" s="27" t="s">
        <v>62</v>
      </c>
      <c r="G81" s="100">
        <v>688.94640000000004</v>
      </c>
      <c r="H81" s="94">
        <f>ROUND(G81*НДС!$A$1,2)</f>
        <v>826.74</v>
      </c>
      <c r="I81" s="39">
        <v>3</v>
      </c>
      <c r="J81" s="37"/>
    </row>
    <row r="82" spans="1:10" ht="13.2" customHeight="1">
      <c r="A82" s="223" t="s">
        <v>677</v>
      </c>
      <c r="B82" s="27" t="s">
        <v>345</v>
      </c>
      <c r="C82" s="27">
        <v>250</v>
      </c>
      <c r="D82" s="27">
        <v>16</v>
      </c>
      <c r="E82" s="27">
        <v>30.8</v>
      </c>
      <c r="F82" s="27" t="s">
        <v>62</v>
      </c>
      <c r="G82" s="100">
        <v>1111.6481000000001</v>
      </c>
      <c r="H82" s="94">
        <f>ROUND(G82*НДС!$A$1,2)</f>
        <v>1333.98</v>
      </c>
      <c r="I82" s="39">
        <v>3</v>
      </c>
      <c r="J82" s="37"/>
    </row>
    <row r="83" spans="1:10" ht="13.2" customHeight="1">
      <c r="A83" s="223" t="s">
        <v>678</v>
      </c>
      <c r="B83" s="27" t="s">
        <v>345</v>
      </c>
      <c r="C83" s="27">
        <v>300</v>
      </c>
      <c r="D83" s="27">
        <v>16</v>
      </c>
      <c r="E83" s="27">
        <v>38.299999999999997</v>
      </c>
      <c r="F83" s="27" t="s">
        <v>62</v>
      </c>
      <c r="G83" s="100">
        <v>1374.9882</v>
      </c>
      <c r="H83" s="94">
        <f>ROUND(G83*НДС!$A$1,2)</f>
        <v>1649.99</v>
      </c>
      <c r="I83" s="39">
        <v>3</v>
      </c>
      <c r="J83" s="37"/>
    </row>
    <row r="84" spans="1:10" ht="13.2" customHeight="1">
      <c r="A84" s="223" t="s">
        <v>679</v>
      </c>
      <c r="B84" s="27" t="s">
        <v>345</v>
      </c>
      <c r="C84" s="27">
        <v>350</v>
      </c>
      <c r="D84" s="27">
        <v>16</v>
      </c>
      <c r="E84" s="42">
        <v>49.7</v>
      </c>
      <c r="F84" s="27" t="s">
        <v>62</v>
      </c>
      <c r="G84" s="100">
        <v>3169.6808000000001</v>
      </c>
      <c r="H84" s="94">
        <f>ROUND(G84*НДС!$A$1,2)</f>
        <v>3803.62</v>
      </c>
      <c r="I84" s="39">
        <v>3</v>
      </c>
      <c r="J84" s="37"/>
    </row>
    <row r="85" spans="1:10" s="20" customFormat="1" ht="80.099999999999994" customHeight="1">
      <c r="A85" s="314" t="s">
        <v>614</v>
      </c>
      <c r="B85" s="313"/>
      <c r="C85" s="313"/>
      <c r="D85" s="313"/>
      <c r="E85" s="313"/>
      <c r="F85" s="109"/>
      <c r="G85" s="146"/>
      <c r="H85" s="157"/>
      <c r="I85" s="46"/>
      <c r="J85" s="37"/>
    </row>
    <row r="86" spans="1:10" s="20" customFormat="1" ht="13.2" customHeight="1">
      <c r="A86" s="223" t="s">
        <v>346</v>
      </c>
      <c r="B86" s="27" t="s">
        <v>345</v>
      </c>
      <c r="C86" s="27">
        <v>50</v>
      </c>
      <c r="D86" s="27">
        <v>16</v>
      </c>
      <c r="E86" s="27">
        <v>4</v>
      </c>
      <c r="F86" s="27" t="s">
        <v>62</v>
      </c>
      <c r="G86" s="158">
        <v>383.9325</v>
      </c>
      <c r="H86" s="94">
        <f>ROUND(G86*НДС!$A$1,2)</f>
        <v>460.72</v>
      </c>
      <c r="I86" s="39">
        <v>3</v>
      </c>
      <c r="J86" s="37"/>
    </row>
    <row r="87" spans="1:10" s="20" customFormat="1" ht="13.2" customHeight="1">
      <c r="A87" s="223" t="s">
        <v>347</v>
      </c>
      <c r="B87" s="27" t="s">
        <v>345</v>
      </c>
      <c r="C87" s="27">
        <v>65</v>
      </c>
      <c r="D87" s="27">
        <v>16</v>
      </c>
      <c r="E87" s="27">
        <v>4.5</v>
      </c>
      <c r="F87" s="27" t="s">
        <v>62</v>
      </c>
      <c r="G87" s="158">
        <v>395.29339999999996</v>
      </c>
      <c r="H87" s="94">
        <f>ROUND(G87*НДС!$A$1,2)</f>
        <v>474.35</v>
      </c>
      <c r="I87" s="39">
        <v>3</v>
      </c>
      <c r="J87" s="37"/>
    </row>
    <row r="88" spans="1:10" s="20" customFormat="1" ht="13.2" customHeight="1">
      <c r="A88" s="223" t="s">
        <v>348</v>
      </c>
      <c r="B88" s="27" t="s">
        <v>345</v>
      </c>
      <c r="C88" s="27">
        <v>80</v>
      </c>
      <c r="D88" s="27">
        <v>16</v>
      </c>
      <c r="E88" s="27">
        <v>5.4</v>
      </c>
      <c r="F88" s="27" t="s">
        <v>62</v>
      </c>
      <c r="G88" s="158">
        <v>440.4486</v>
      </c>
      <c r="H88" s="94">
        <f>ROUND(G88*НДС!$A$1,2)</f>
        <v>528.54</v>
      </c>
      <c r="I88" s="39">
        <v>3</v>
      </c>
      <c r="J88" s="37"/>
    </row>
    <row r="89" spans="1:10" s="20" customFormat="1" ht="13.2" customHeight="1">
      <c r="A89" s="223" t="s">
        <v>349</v>
      </c>
      <c r="B89" s="27" t="s">
        <v>345</v>
      </c>
      <c r="C89" s="27">
        <v>100</v>
      </c>
      <c r="D89" s="27">
        <v>16</v>
      </c>
      <c r="E89" s="27">
        <v>7.9</v>
      </c>
      <c r="F89" s="27" t="s">
        <v>62</v>
      </c>
      <c r="G89" s="158">
        <v>498.7672</v>
      </c>
      <c r="H89" s="94">
        <f>ROUND(G89*НДС!$A$1,2)</f>
        <v>598.52</v>
      </c>
      <c r="I89" s="39">
        <v>3</v>
      </c>
      <c r="J89" s="37"/>
    </row>
    <row r="90" spans="1:10" s="20" customFormat="1" ht="13.2" customHeight="1">
      <c r="A90" s="223" t="s">
        <v>350</v>
      </c>
      <c r="B90" s="27" t="s">
        <v>345</v>
      </c>
      <c r="C90" s="27">
        <v>125</v>
      </c>
      <c r="D90" s="27">
        <v>16</v>
      </c>
      <c r="E90" s="42">
        <v>9.9</v>
      </c>
      <c r="F90" s="27" t="s">
        <v>62</v>
      </c>
      <c r="G90" s="158">
        <v>567.82870000000003</v>
      </c>
      <c r="H90" s="94">
        <f>ROUND(G90*НДС!$A$1,2)</f>
        <v>681.39</v>
      </c>
      <c r="I90" s="39">
        <v>3</v>
      </c>
      <c r="J90" s="37"/>
    </row>
    <row r="91" spans="1:10" s="20" customFormat="1" ht="13.2" customHeight="1">
      <c r="A91" s="223" t="s">
        <v>351</v>
      </c>
      <c r="B91" s="27" t="s">
        <v>345</v>
      </c>
      <c r="C91" s="27">
        <v>150</v>
      </c>
      <c r="D91" s="27">
        <v>16</v>
      </c>
      <c r="E91" s="27">
        <v>11.9</v>
      </c>
      <c r="F91" s="27" t="s">
        <v>62</v>
      </c>
      <c r="G91" s="100">
        <v>648.11720000000003</v>
      </c>
      <c r="H91" s="94">
        <f>ROUND(G91*НДС!$A$1,2)</f>
        <v>777.74</v>
      </c>
      <c r="I91" s="39">
        <v>3</v>
      </c>
      <c r="J91" s="37"/>
    </row>
    <row r="92" spans="1:10" s="20" customFormat="1" ht="13.2" customHeight="1">
      <c r="A92" s="223" t="s">
        <v>572</v>
      </c>
      <c r="B92" s="27" t="s">
        <v>345</v>
      </c>
      <c r="C92" s="27">
        <v>200</v>
      </c>
      <c r="D92" s="27">
        <v>16</v>
      </c>
      <c r="E92" s="27">
        <v>17</v>
      </c>
      <c r="F92" s="27" t="s">
        <v>62</v>
      </c>
      <c r="G92" s="100">
        <v>1420.7820000000002</v>
      </c>
      <c r="H92" s="94">
        <f>ROUND(G92*НДС!$A$1,2)</f>
        <v>1704.94</v>
      </c>
      <c r="I92" s="39">
        <v>3</v>
      </c>
      <c r="J92" s="37"/>
    </row>
    <row r="93" spans="1:10" s="20" customFormat="1" ht="13.2" customHeight="1">
      <c r="A93" s="223" t="s">
        <v>573</v>
      </c>
      <c r="B93" s="27" t="s">
        <v>345</v>
      </c>
      <c r="C93" s="27">
        <v>250</v>
      </c>
      <c r="D93" s="27">
        <v>16</v>
      </c>
      <c r="E93" s="27">
        <v>30.8</v>
      </c>
      <c r="F93" s="27" t="s">
        <v>62</v>
      </c>
      <c r="G93" s="100">
        <v>2129.7825000000003</v>
      </c>
      <c r="H93" s="94">
        <f>ROUND(G93*НДС!$A$1,2)</f>
        <v>2555.7399999999998</v>
      </c>
      <c r="I93" s="39">
        <v>3</v>
      </c>
      <c r="J93" s="37"/>
    </row>
    <row r="94" spans="1:10" s="20" customFormat="1" ht="13.2" customHeight="1">
      <c r="A94" s="223" t="s">
        <v>601</v>
      </c>
      <c r="B94" s="27" t="s">
        <v>345</v>
      </c>
      <c r="C94" s="27">
        <v>300</v>
      </c>
      <c r="D94" s="27">
        <v>16</v>
      </c>
      <c r="E94" s="27">
        <v>38.299999999999997</v>
      </c>
      <c r="F94" s="27" t="s">
        <v>62</v>
      </c>
      <c r="G94" s="100">
        <v>2811.6013000000003</v>
      </c>
      <c r="H94" s="94">
        <f>ROUND(G94*НДС!$A$1,2)</f>
        <v>3373.92</v>
      </c>
      <c r="I94" s="39">
        <v>3</v>
      </c>
      <c r="J94" s="37"/>
    </row>
    <row r="95" spans="1:10" s="20" customFormat="1" ht="13.2" customHeight="1">
      <c r="A95" s="223" t="s">
        <v>352</v>
      </c>
      <c r="B95" s="27" t="s">
        <v>345</v>
      </c>
      <c r="C95" s="27">
        <v>350</v>
      </c>
      <c r="D95" s="27">
        <v>16</v>
      </c>
      <c r="E95" s="42">
        <v>49.7</v>
      </c>
      <c r="F95" s="27" t="s">
        <v>62</v>
      </c>
      <c r="G95" s="100">
        <v>4331.6753000000008</v>
      </c>
      <c r="H95" s="94">
        <f>ROUND(G95*НДС!$A$1,2)</f>
        <v>5198.01</v>
      </c>
      <c r="I95" s="39">
        <v>3</v>
      </c>
      <c r="J95" s="37"/>
    </row>
    <row r="96" spans="1:10" s="20" customFormat="1">
      <c r="A96" s="47"/>
      <c r="B96" s="47"/>
      <c r="C96" s="47"/>
      <c r="D96" s="47"/>
      <c r="E96" s="47"/>
      <c r="F96" s="47"/>
      <c r="G96" s="159"/>
      <c r="H96" s="159"/>
      <c r="I96" s="46"/>
      <c r="J96" s="37"/>
    </row>
    <row r="97" spans="1:10" s="20" customFormat="1" ht="43.2">
      <c r="A97" s="276" t="s">
        <v>35</v>
      </c>
      <c r="B97" s="274" t="s">
        <v>36</v>
      </c>
      <c r="C97" s="274" t="s">
        <v>608</v>
      </c>
      <c r="D97" s="274" t="s">
        <v>602</v>
      </c>
      <c r="E97" s="274" t="s">
        <v>61</v>
      </c>
      <c r="F97" s="274" t="s">
        <v>39</v>
      </c>
      <c r="G97" s="272" t="s">
        <v>835</v>
      </c>
      <c r="H97" s="272" t="s">
        <v>836</v>
      </c>
      <c r="I97" s="265" t="s">
        <v>564</v>
      </c>
      <c r="J97" s="37"/>
    </row>
    <row r="98" spans="1:10" s="20" customFormat="1" ht="68.25" customHeight="1">
      <c r="A98" s="314" t="s">
        <v>619</v>
      </c>
      <c r="B98" s="313"/>
      <c r="C98" s="313"/>
      <c r="D98" s="313"/>
      <c r="E98" s="313"/>
      <c r="F98" s="109"/>
      <c r="G98" s="140"/>
      <c r="H98" s="141"/>
      <c r="I98" s="46"/>
      <c r="J98" s="37"/>
    </row>
    <row r="99" spans="1:10" s="21" customFormat="1" ht="13.2" customHeight="1">
      <c r="A99" s="223" t="s">
        <v>574</v>
      </c>
      <c r="B99" s="15" t="s">
        <v>336</v>
      </c>
      <c r="C99" s="15">
        <v>400</v>
      </c>
      <c r="D99" s="15">
        <v>16</v>
      </c>
      <c r="E99" s="43">
        <v>67.5</v>
      </c>
      <c r="F99" s="15" t="s">
        <v>71</v>
      </c>
      <c r="G99" s="99">
        <v>2452.1725000000001</v>
      </c>
      <c r="H99" s="94">
        <f>ROUND(G99*НДС!$A$1,2)</f>
        <v>2942.61</v>
      </c>
      <c r="I99" s="39">
        <v>1</v>
      </c>
      <c r="J99" s="37"/>
    </row>
    <row r="100" spans="1:10" s="21" customFormat="1" ht="13.2" customHeight="1">
      <c r="A100" s="223" t="s">
        <v>575</v>
      </c>
      <c r="B100" s="15" t="s">
        <v>336</v>
      </c>
      <c r="C100" s="15">
        <v>450</v>
      </c>
      <c r="D100" s="15">
        <v>16</v>
      </c>
      <c r="E100" s="43">
        <v>91.5</v>
      </c>
      <c r="F100" s="15" t="s">
        <v>71</v>
      </c>
      <c r="G100" s="99">
        <v>4306.8831999999993</v>
      </c>
      <c r="H100" s="94">
        <f>ROUND(G100*НДС!$A$1,2)</f>
        <v>5168.26</v>
      </c>
      <c r="I100" s="39">
        <v>3</v>
      </c>
      <c r="J100" s="37"/>
    </row>
    <row r="101" spans="1:10" ht="13.2" customHeight="1">
      <c r="A101" s="223" t="s">
        <v>576</v>
      </c>
      <c r="B101" s="15" t="s">
        <v>336</v>
      </c>
      <c r="C101" s="15">
        <v>500</v>
      </c>
      <c r="D101" s="15">
        <v>16</v>
      </c>
      <c r="E101" s="43">
        <v>115.5</v>
      </c>
      <c r="F101" s="15" t="s">
        <v>71</v>
      </c>
      <c r="G101" s="99">
        <v>4436.107</v>
      </c>
      <c r="H101" s="94">
        <f>ROUND(G101*НДС!$A$1,2)</f>
        <v>5323.33</v>
      </c>
      <c r="I101" s="39">
        <v>1</v>
      </c>
      <c r="J101" s="37"/>
    </row>
    <row r="102" spans="1:10" ht="13.2" customHeight="1">
      <c r="A102" s="223" t="s">
        <v>577</v>
      </c>
      <c r="B102" s="15" t="s">
        <v>336</v>
      </c>
      <c r="C102" s="15">
        <v>600</v>
      </c>
      <c r="D102" s="15">
        <v>16</v>
      </c>
      <c r="E102" s="43">
        <v>170</v>
      </c>
      <c r="F102" s="15" t="s">
        <v>71</v>
      </c>
      <c r="G102" s="99">
        <v>7326.0913</v>
      </c>
      <c r="H102" s="94">
        <f>ROUND(G102*НДС!$A$1,2)</f>
        <v>8791.31</v>
      </c>
      <c r="I102" s="39">
        <v>3</v>
      </c>
      <c r="J102" s="37"/>
    </row>
    <row r="103" spans="1:10" ht="60.75" customHeight="1">
      <c r="A103" s="314" t="s">
        <v>615</v>
      </c>
      <c r="B103" s="313"/>
      <c r="C103" s="313"/>
      <c r="D103" s="313"/>
      <c r="E103" s="313"/>
      <c r="F103" s="109"/>
      <c r="G103" s="146"/>
      <c r="H103" s="157"/>
      <c r="I103" s="46"/>
      <c r="J103" s="37"/>
    </row>
    <row r="104" spans="1:10" ht="13.2" customHeight="1">
      <c r="A104" s="223" t="s">
        <v>578</v>
      </c>
      <c r="B104" s="15" t="s">
        <v>336</v>
      </c>
      <c r="C104" s="15">
        <v>400</v>
      </c>
      <c r="D104" s="15">
        <v>16</v>
      </c>
      <c r="E104" s="43">
        <v>67.5</v>
      </c>
      <c r="F104" s="15" t="s">
        <v>71</v>
      </c>
      <c r="G104" s="100">
        <v>3175.8092999999999</v>
      </c>
      <c r="H104" s="94">
        <f>ROUND(G104*НДС!$A$1,2)</f>
        <v>3810.97</v>
      </c>
      <c r="I104" s="39">
        <v>3</v>
      </c>
      <c r="J104" s="37"/>
    </row>
    <row r="105" spans="1:10" ht="13.2" customHeight="1">
      <c r="A105" s="223" t="s">
        <v>579</v>
      </c>
      <c r="B105" s="15" t="s">
        <v>336</v>
      </c>
      <c r="C105" s="15">
        <v>450</v>
      </c>
      <c r="D105" s="15">
        <v>16</v>
      </c>
      <c r="E105" s="43">
        <v>91.5</v>
      </c>
      <c r="F105" s="15" t="s">
        <v>71</v>
      </c>
      <c r="G105" s="100">
        <v>5453.1393000000007</v>
      </c>
      <c r="H105" s="94">
        <f>ROUND(G105*НДС!$A$1,2)</f>
        <v>6543.77</v>
      </c>
      <c r="I105" s="39">
        <v>3</v>
      </c>
      <c r="J105" s="37"/>
    </row>
    <row r="106" spans="1:10" ht="13.2" customHeight="1">
      <c r="A106" s="223" t="s">
        <v>580</v>
      </c>
      <c r="B106" s="15" t="s">
        <v>336</v>
      </c>
      <c r="C106" s="15">
        <v>500</v>
      </c>
      <c r="D106" s="15">
        <v>16</v>
      </c>
      <c r="E106" s="43">
        <v>115.5</v>
      </c>
      <c r="F106" s="15" t="s">
        <v>71</v>
      </c>
      <c r="G106" s="100">
        <v>6062.7551000000003</v>
      </c>
      <c r="H106" s="94">
        <f>ROUND(G106*НДС!$A$1,2)</f>
        <v>7275.31</v>
      </c>
      <c r="I106" s="39">
        <v>3</v>
      </c>
      <c r="J106" s="37"/>
    </row>
    <row r="107" spans="1:10" ht="13.2" customHeight="1">
      <c r="A107" s="223" t="s">
        <v>581</v>
      </c>
      <c r="B107" s="15" t="s">
        <v>336</v>
      </c>
      <c r="C107" s="15">
        <v>600</v>
      </c>
      <c r="D107" s="15">
        <v>16</v>
      </c>
      <c r="E107" s="43">
        <v>170</v>
      </c>
      <c r="F107" s="15" t="s">
        <v>71</v>
      </c>
      <c r="G107" s="100">
        <v>9910.536399999999</v>
      </c>
      <c r="H107" s="94">
        <f>ROUND(G107*НДС!$A$1,2)</f>
        <v>11892.64</v>
      </c>
      <c r="I107" s="39">
        <v>3</v>
      </c>
      <c r="J107" s="37"/>
    </row>
    <row r="108" spans="1:10" s="129" customFormat="1" ht="67.2" customHeight="1">
      <c r="A108" s="314" t="s">
        <v>620</v>
      </c>
      <c r="B108" s="313"/>
      <c r="C108" s="313"/>
      <c r="D108" s="313"/>
      <c r="E108" s="313"/>
      <c r="F108" s="134"/>
      <c r="G108" s="146"/>
      <c r="H108" s="157"/>
      <c r="I108" s="46"/>
      <c r="J108" s="37"/>
    </row>
    <row r="109" spans="1:10" s="129" customFormat="1" ht="13.2" customHeight="1">
      <c r="A109" s="223" t="s">
        <v>582</v>
      </c>
      <c r="B109" s="133" t="s">
        <v>345</v>
      </c>
      <c r="C109" s="133">
        <v>400</v>
      </c>
      <c r="D109" s="133">
        <v>16</v>
      </c>
      <c r="E109" s="136">
        <v>90</v>
      </c>
      <c r="F109" s="133" t="s">
        <v>71</v>
      </c>
      <c r="G109" s="100">
        <v>3729.5064000000002</v>
      </c>
      <c r="H109" s="94">
        <f>ROUND(G109*НДС!$A$1,2)</f>
        <v>4475.41</v>
      </c>
      <c r="I109" s="39">
        <v>3</v>
      </c>
      <c r="J109" s="37"/>
    </row>
    <row r="110" spans="1:10" s="129" customFormat="1" ht="13.2" customHeight="1">
      <c r="A110" s="223" t="s">
        <v>583</v>
      </c>
      <c r="B110" s="133" t="s">
        <v>345</v>
      </c>
      <c r="C110" s="133">
        <v>450</v>
      </c>
      <c r="D110" s="133">
        <v>16</v>
      </c>
      <c r="E110" s="136">
        <v>122</v>
      </c>
      <c r="F110" s="133" t="s">
        <v>71</v>
      </c>
      <c r="G110" s="100">
        <v>5516.0929000000006</v>
      </c>
      <c r="H110" s="94">
        <f>ROUND(G110*НДС!$A$1,2)</f>
        <v>6619.31</v>
      </c>
      <c r="I110" s="39">
        <v>3</v>
      </c>
      <c r="J110" s="37"/>
    </row>
    <row r="111" spans="1:10" s="129" customFormat="1" ht="13.2" customHeight="1">
      <c r="A111" s="223" t="s">
        <v>584</v>
      </c>
      <c r="B111" s="133" t="s">
        <v>345</v>
      </c>
      <c r="C111" s="133">
        <v>500</v>
      </c>
      <c r="D111" s="133">
        <v>16</v>
      </c>
      <c r="E111" s="136">
        <v>163</v>
      </c>
      <c r="F111" s="133" t="s">
        <v>71</v>
      </c>
      <c r="G111" s="100">
        <v>6600.4048000000003</v>
      </c>
      <c r="H111" s="94">
        <f>ROUND(G111*НДС!$A$1,2)</f>
        <v>7920.49</v>
      </c>
      <c r="I111" s="39">
        <v>3</v>
      </c>
      <c r="J111" s="37"/>
    </row>
    <row r="112" spans="1:10" s="129" customFormat="1" ht="13.2" customHeight="1">
      <c r="A112" s="223" t="s">
        <v>585</v>
      </c>
      <c r="B112" s="133" t="s">
        <v>345</v>
      </c>
      <c r="C112" s="133">
        <v>600</v>
      </c>
      <c r="D112" s="133">
        <v>16</v>
      </c>
      <c r="E112" s="136">
        <v>245</v>
      </c>
      <c r="F112" s="133" t="s">
        <v>71</v>
      </c>
      <c r="G112" s="100">
        <v>11377.5345</v>
      </c>
      <c r="H112" s="94">
        <f>ROUND(G112*НДС!$A$1,2)</f>
        <v>13653.04</v>
      </c>
      <c r="I112" s="39">
        <v>3</v>
      </c>
      <c r="J112" s="37"/>
    </row>
    <row r="113" spans="1:10" s="129" customFormat="1" ht="60.75" customHeight="1">
      <c r="A113" s="314" t="s">
        <v>621</v>
      </c>
      <c r="B113" s="313"/>
      <c r="C113" s="313"/>
      <c r="D113" s="313"/>
      <c r="E113" s="313"/>
      <c r="F113" s="134"/>
      <c r="G113" s="146"/>
      <c r="H113" s="157"/>
      <c r="I113" s="46"/>
      <c r="J113" s="37"/>
    </row>
    <row r="114" spans="1:10" s="129" customFormat="1" ht="13.2" customHeight="1">
      <c r="A114" s="223" t="s">
        <v>586</v>
      </c>
      <c r="B114" s="133" t="s">
        <v>345</v>
      </c>
      <c r="C114" s="133">
        <v>400</v>
      </c>
      <c r="D114" s="133">
        <v>16</v>
      </c>
      <c r="E114" s="136">
        <v>90</v>
      </c>
      <c r="F114" s="133" t="s">
        <v>71</v>
      </c>
      <c r="G114" s="100">
        <v>4490.0275000000001</v>
      </c>
      <c r="H114" s="94">
        <f>ROUND(G114*НДС!$A$1,2)</f>
        <v>5388.03</v>
      </c>
      <c r="I114" s="39"/>
      <c r="J114" s="37"/>
    </row>
    <row r="115" spans="1:10" s="129" customFormat="1" ht="13.2" customHeight="1">
      <c r="A115" s="223" t="s">
        <v>587</v>
      </c>
      <c r="B115" s="133" t="s">
        <v>345</v>
      </c>
      <c r="C115" s="133">
        <v>450</v>
      </c>
      <c r="D115" s="133">
        <v>16</v>
      </c>
      <c r="E115" s="136">
        <v>122</v>
      </c>
      <c r="F115" s="133" t="s">
        <v>71</v>
      </c>
      <c r="G115" s="100">
        <v>6600.3944999999994</v>
      </c>
      <c r="H115" s="94">
        <f>ROUND(G115*НДС!$A$1,2)</f>
        <v>7920.47</v>
      </c>
      <c r="I115" s="39"/>
      <c r="J115" s="37"/>
    </row>
    <row r="116" spans="1:10" s="129" customFormat="1" ht="13.2" customHeight="1">
      <c r="A116" s="223" t="s">
        <v>588</v>
      </c>
      <c r="B116" s="133" t="s">
        <v>345</v>
      </c>
      <c r="C116" s="133">
        <v>500</v>
      </c>
      <c r="D116" s="133">
        <v>16</v>
      </c>
      <c r="E116" s="136">
        <v>163</v>
      </c>
      <c r="F116" s="133" t="s">
        <v>71</v>
      </c>
      <c r="G116" s="100">
        <v>7968.5023000000001</v>
      </c>
      <c r="H116" s="94">
        <f>ROUND(G116*НДС!$A$1,2)</f>
        <v>9562.2000000000007</v>
      </c>
      <c r="I116" s="39"/>
      <c r="J116" s="37"/>
    </row>
    <row r="117" spans="1:10" s="129" customFormat="1" ht="13.2" customHeight="1">
      <c r="A117" s="223" t="s">
        <v>589</v>
      </c>
      <c r="B117" s="133" t="s">
        <v>345</v>
      </c>
      <c r="C117" s="133">
        <v>600</v>
      </c>
      <c r="D117" s="133">
        <v>16</v>
      </c>
      <c r="E117" s="136">
        <v>245</v>
      </c>
      <c r="F117" s="133" t="s">
        <v>71</v>
      </c>
      <c r="G117" s="100">
        <v>14484.8694</v>
      </c>
      <c r="H117" s="94">
        <f>ROUND(G117*НДС!$A$1,2)</f>
        <v>17381.84</v>
      </c>
      <c r="I117" s="39"/>
      <c r="J117" s="37"/>
    </row>
    <row r="118" spans="1:10" s="129" customFormat="1">
      <c r="A118" s="48"/>
      <c r="B118" s="49"/>
      <c r="C118" s="49"/>
      <c r="D118" s="49"/>
      <c r="E118" s="50"/>
      <c r="F118" s="49"/>
      <c r="G118" s="101"/>
      <c r="H118" s="101"/>
      <c r="I118" s="46"/>
      <c r="J118" s="37"/>
    </row>
    <row r="119" spans="1:10" s="129" customFormat="1">
      <c r="A119" s="44"/>
      <c r="B119" s="51"/>
      <c r="C119" s="51"/>
      <c r="D119" s="51"/>
      <c r="E119" s="52"/>
      <c r="F119" s="51"/>
      <c r="G119" s="102"/>
      <c r="H119" s="102"/>
      <c r="I119" s="46"/>
      <c r="J119" s="37"/>
    </row>
    <row r="120" spans="1:10" s="129" customFormat="1">
      <c r="A120" s="83" t="s">
        <v>618</v>
      </c>
      <c r="B120" s="83"/>
      <c r="C120" s="83"/>
      <c r="D120" s="83"/>
      <c r="E120" s="83"/>
      <c r="F120" s="83"/>
      <c r="G120" s="160"/>
      <c r="H120" s="160"/>
      <c r="I120" s="46"/>
      <c r="J120" s="37"/>
    </row>
    <row r="121" spans="1:10" s="129" customFormat="1" ht="43.2">
      <c r="A121" s="297" t="s">
        <v>35</v>
      </c>
      <c r="B121" s="298" t="s">
        <v>36</v>
      </c>
      <c r="C121" s="298" t="s">
        <v>608</v>
      </c>
      <c r="D121" s="298" t="s">
        <v>602</v>
      </c>
      <c r="E121" s="298" t="s">
        <v>61</v>
      </c>
      <c r="F121" s="298" t="s">
        <v>39</v>
      </c>
      <c r="G121" s="272" t="s">
        <v>835</v>
      </c>
      <c r="H121" s="272" t="s">
        <v>836</v>
      </c>
      <c r="I121" s="265" t="s">
        <v>564</v>
      </c>
      <c r="J121" s="37"/>
    </row>
    <row r="122" spans="1:10" ht="81.45" customHeight="1">
      <c r="A122" s="314" t="s">
        <v>680</v>
      </c>
      <c r="B122" s="313"/>
      <c r="C122" s="313"/>
      <c r="D122" s="313"/>
      <c r="E122" s="313"/>
      <c r="F122" s="109"/>
      <c r="G122" s="146"/>
      <c r="H122" s="157"/>
      <c r="I122" s="46"/>
      <c r="J122" s="37"/>
    </row>
    <row r="123" spans="1:10" ht="13.2" customHeight="1">
      <c r="A123" s="223" t="s">
        <v>681</v>
      </c>
      <c r="B123" s="27" t="s">
        <v>353</v>
      </c>
      <c r="C123" s="27">
        <v>50</v>
      </c>
      <c r="D123" s="27">
        <v>16</v>
      </c>
      <c r="E123" s="28">
        <v>4.0999999999999996</v>
      </c>
      <c r="F123" s="27" t="s">
        <v>62</v>
      </c>
      <c r="G123" s="100">
        <v>833.40390000000002</v>
      </c>
      <c r="H123" s="94">
        <f>ROUND(G123*НДС!$A$1,2)</f>
        <v>1000.08</v>
      </c>
      <c r="I123" s="39">
        <v>1</v>
      </c>
      <c r="J123" s="37"/>
    </row>
    <row r="124" spans="1:10" ht="13.2" customHeight="1">
      <c r="A124" s="223" t="s">
        <v>682</v>
      </c>
      <c r="B124" s="27" t="s">
        <v>353</v>
      </c>
      <c r="C124" s="27">
        <v>65</v>
      </c>
      <c r="D124" s="27">
        <v>16</v>
      </c>
      <c r="E124" s="28">
        <v>4.5</v>
      </c>
      <c r="F124" s="27" t="s">
        <v>62</v>
      </c>
      <c r="G124" s="100">
        <v>840.45940000000007</v>
      </c>
      <c r="H124" s="94">
        <f>ROUND(G124*НДС!$A$1,2)</f>
        <v>1008.55</v>
      </c>
      <c r="I124" s="39">
        <v>1</v>
      </c>
      <c r="J124" s="37"/>
    </row>
    <row r="125" spans="1:10" ht="13.2" customHeight="1">
      <c r="A125" s="223" t="s">
        <v>683</v>
      </c>
      <c r="B125" s="27" t="s">
        <v>353</v>
      </c>
      <c r="C125" s="27">
        <v>80</v>
      </c>
      <c r="D125" s="27">
        <v>16</v>
      </c>
      <c r="E125" s="28">
        <v>4.8</v>
      </c>
      <c r="F125" s="27" t="s">
        <v>62</v>
      </c>
      <c r="G125" s="100">
        <v>1226.1429000000001</v>
      </c>
      <c r="H125" s="94">
        <f>ROUND(G125*НДС!$A$1,2)</f>
        <v>1471.37</v>
      </c>
      <c r="I125" s="39">
        <v>1</v>
      </c>
      <c r="J125" s="37"/>
    </row>
    <row r="126" spans="1:10" ht="13.2" customHeight="1">
      <c r="A126" s="223" t="s">
        <v>684</v>
      </c>
      <c r="B126" s="27" t="s">
        <v>353</v>
      </c>
      <c r="C126" s="27">
        <v>100</v>
      </c>
      <c r="D126" s="27">
        <v>16</v>
      </c>
      <c r="E126" s="28">
        <v>8.3000000000000007</v>
      </c>
      <c r="F126" s="27" t="s">
        <v>62</v>
      </c>
      <c r="G126" s="100">
        <v>1436.1393</v>
      </c>
      <c r="H126" s="94">
        <f>ROUND(G126*НДС!$A$1,2)</f>
        <v>1723.37</v>
      </c>
      <c r="I126" s="39">
        <v>1</v>
      </c>
      <c r="J126" s="37"/>
    </row>
    <row r="127" spans="1:10" ht="13.2" customHeight="1">
      <c r="A127" s="223" t="s">
        <v>685</v>
      </c>
      <c r="B127" s="27" t="s">
        <v>353</v>
      </c>
      <c r="C127" s="27">
        <v>125</v>
      </c>
      <c r="D127" s="27">
        <v>16</v>
      </c>
      <c r="E127" s="28">
        <v>9.5</v>
      </c>
      <c r="F127" s="27" t="s">
        <v>62</v>
      </c>
      <c r="G127" s="100">
        <v>1453.3403000000001</v>
      </c>
      <c r="H127" s="94">
        <f>ROUND(G127*НДС!$A$1,2)</f>
        <v>1744.01</v>
      </c>
      <c r="I127" s="39">
        <v>1</v>
      </c>
      <c r="J127" s="37"/>
    </row>
    <row r="128" spans="1:10" ht="13.2" customHeight="1">
      <c r="A128" s="223" t="s">
        <v>686</v>
      </c>
      <c r="B128" s="27" t="s">
        <v>353</v>
      </c>
      <c r="C128" s="27">
        <v>150</v>
      </c>
      <c r="D128" s="27">
        <v>16</v>
      </c>
      <c r="E128" s="28">
        <v>12.9</v>
      </c>
      <c r="F128" s="27" t="s">
        <v>62</v>
      </c>
      <c r="G128" s="100">
        <v>1477.7925</v>
      </c>
      <c r="H128" s="94">
        <f>ROUND(G128*НДС!$A$1,2)</f>
        <v>1773.35</v>
      </c>
      <c r="I128" s="39">
        <v>1</v>
      </c>
      <c r="J128" s="37"/>
    </row>
    <row r="129" spans="1:10" ht="13.2" customHeight="1">
      <c r="A129" s="223" t="s">
        <v>687</v>
      </c>
      <c r="B129" s="27" t="s">
        <v>353</v>
      </c>
      <c r="C129" s="27">
        <v>200</v>
      </c>
      <c r="D129" s="27">
        <v>16</v>
      </c>
      <c r="E129" s="28">
        <v>19.5</v>
      </c>
      <c r="F129" s="27" t="s">
        <v>62</v>
      </c>
      <c r="G129" s="100">
        <v>2167.12</v>
      </c>
      <c r="H129" s="94">
        <f>ROUND(G129*НДС!$A$1,2)</f>
        <v>2600.54</v>
      </c>
      <c r="I129" s="39">
        <v>1</v>
      </c>
      <c r="J129" s="37"/>
    </row>
    <row r="130" spans="1:10" ht="13.2" customHeight="1">
      <c r="A130" s="223" t="s">
        <v>688</v>
      </c>
      <c r="B130" s="27" t="s">
        <v>353</v>
      </c>
      <c r="C130" s="27">
        <v>250</v>
      </c>
      <c r="D130" s="27">
        <v>16</v>
      </c>
      <c r="E130" s="28">
        <v>37.299999999999997</v>
      </c>
      <c r="F130" s="27" t="s">
        <v>62</v>
      </c>
      <c r="G130" s="100">
        <v>2418.5327000000002</v>
      </c>
      <c r="H130" s="94">
        <f>ROUND(G130*НДС!$A$1,2)</f>
        <v>2902.24</v>
      </c>
      <c r="I130" s="39">
        <v>1</v>
      </c>
      <c r="J130" s="37"/>
    </row>
    <row r="131" spans="1:10" ht="13.2" customHeight="1">
      <c r="A131" s="223" t="s">
        <v>689</v>
      </c>
      <c r="B131" s="27" t="s">
        <v>353</v>
      </c>
      <c r="C131" s="27">
        <v>300</v>
      </c>
      <c r="D131" s="27">
        <v>16</v>
      </c>
      <c r="E131" s="28">
        <v>46.4</v>
      </c>
      <c r="F131" s="27" t="s">
        <v>62</v>
      </c>
      <c r="G131" s="100">
        <v>3692.4778999999999</v>
      </c>
      <c r="H131" s="94">
        <f>ROUND(G131*НДС!$A$1,2)</f>
        <v>4430.97</v>
      </c>
      <c r="I131" s="39">
        <v>1</v>
      </c>
      <c r="J131" s="37"/>
    </row>
    <row r="132" spans="1:10" ht="13.2" customHeight="1">
      <c r="A132" s="223" t="s">
        <v>690</v>
      </c>
      <c r="B132" s="27" t="s">
        <v>353</v>
      </c>
      <c r="C132" s="27">
        <v>350</v>
      </c>
      <c r="D132" s="27">
        <v>16</v>
      </c>
      <c r="E132" s="28">
        <v>53.2</v>
      </c>
      <c r="F132" s="27" t="s">
        <v>62</v>
      </c>
      <c r="G132" s="100">
        <v>5423.8667000000005</v>
      </c>
      <c r="H132" s="94">
        <f>ROUND(G132*НДС!$A$1,2)</f>
        <v>6508.64</v>
      </c>
      <c r="I132" s="39">
        <v>3</v>
      </c>
      <c r="J132" s="37"/>
    </row>
    <row r="133" spans="1:10" s="20" customFormat="1" ht="81.599999999999994" customHeight="1">
      <c r="A133" s="314" t="s">
        <v>616</v>
      </c>
      <c r="B133" s="313"/>
      <c r="C133" s="313"/>
      <c r="D133" s="313"/>
      <c r="E133" s="313"/>
      <c r="F133" s="109"/>
      <c r="G133" s="146"/>
      <c r="H133" s="157"/>
      <c r="I133" s="39"/>
      <c r="J133" s="37"/>
    </row>
    <row r="134" spans="1:10" s="20" customFormat="1" ht="13.2" customHeight="1">
      <c r="A134" s="223" t="s">
        <v>72</v>
      </c>
      <c r="B134" s="27" t="s">
        <v>353</v>
      </c>
      <c r="C134" s="27">
        <v>25</v>
      </c>
      <c r="D134" s="27">
        <v>10</v>
      </c>
      <c r="E134" s="28">
        <v>2.9</v>
      </c>
      <c r="F134" s="27" t="s">
        <v>62</v>
      </c>
      <c r="G134" s="100">
        <v>829.78859999999997</v>
      </c>
      <c r="H134" s="94">
        <f>ROUND(G134*НДС!$A$1,2)</f>
        <v>995.75</v>
      </c>
      <c r="I134" s="39">
        <v>1</v>
      </c>
      <c r="J134" s="37"/>
    </row>
    <row r="135" spans="1:10" s="20" customFormat="1" ht="13.2" customHeight="1">
      <c r="A135" s="223" t="s">
        <v>73</v>
      </c>
      <c r="B135" s="27" t="s">
        <v>353</v>
      </c>
      <c r="C135" s="27" t="s">
        <v>65</v>
      </c>
      <c r="D135" s="27">
        <v>16</v>
      </c>
      <c r="E135" s="28">
        <v>3.4</v>
      </c>
      <c r="F135" s="27" t="s">
        <v>62</v>
      </c>
      <c r="G135" s="100">
        <v>830.96280000000002</v>
      </c>
      <c r="H135" s="94">
        <f>ROUND(G135*НДС!$A$1,2)</f>
        <v>997.16</v>
      </c>
      <c r="I135" s="39">
        <v>1</v>
      </c>
      <c r="J135" s="37"/>
    </row>
    <row r="136" spans="1:10" s="20" customFormat="1" ht="13.2" customHeight="1">
      <c r="A136" s="223" t="s">
        <v>354</v>
      </c>
      <c r="B136" s="27" t="s">
        <v>353</v>
      </c>
      <c r="C136" s="27">
        <v>50</v>
      </c>
      <c r="D136" s="27">
        <v>16</v>
      </c>
      <c r="E136" s="28">
        <v>4.0999999999999996</v>
      </c>
      <c r="F136" s="27" t="s">
        <v>62</v>
      </c>
      <c r="G136" s="100">
        <v>866.60080000000005</v>
      </c>
      <c r="H136" s="94">
        <f>ROUND(G136*НДС!$A$1,2)</f>
        <v>1039.92</v>
      </c>
      <c r="I136" s="39">
        <v>1</v>
      </c>
      <c r="J136" s="37"/>
    </row>
    <row r="137" spans="1:10" s="20" customFormat="1" ht="13.2" customHeight="1">
      <c r="A137" s="223" t="s">
        <v>355</v>
      </c>
      <c r="B137" s="27" t="s">
        <v>353</v>
      </c>
      <c r="C137" s="27">
        <v>65</v>
      </c>
      <c r="D137" s="27">
        <v>16</v>
      </c>
      <c r="E137" s="28">
        <v>4.5</v>
      </c>
      <c r="F137" s="27" t="s">
        <v>62</v>
      </c>
      <c r="G137" s="100">
        <v>868.15610000000004</v>
      </c>
      <c r="H137" s="94">
        <f>ROUND(G137*НДС!$A$1,2)</f>
        <v>1041.79</v>
      </c>
      <c r="I137" s="39">
        <v>1</v>
      </c>
      <c r="J137" s="37"/>
    </row>
    <row r="138" spans="1:10" s="20" customFormat="1" ht="13.2" customHeight="1">
      <c r="A138" s="223" t="s">
        <v>356</v>
      </c>
      <c r="B138" s="27" t="s">
        <v>353</v>
      </c>
      <c r="C138" s="27">
        <v>80</v>
      </c>
      <c r="D138" s="27">
        <v>16</v>
      </c>
      <c r="E138" s="28">
        <v>4.8</v>
      </c>
      <c r="F138" s="27" t="s">
        <v>62</v>
      </c>
      <c r="G138" s="100">
        <v>1259.9887000000001</v>
      </c>
      <c r="H138" s="94">
        <f>ROUND(G138*НДС!$A$1,2)</f>
        <v>1511.99</v>
      </c>
      <c r="I138" s="39">
        <v>1</v>
      </c>
      <c r="J138" s="37"/>
    </row>
    <row r="139" spans="1:10" s="20" customFormat="1" ht="13.2" customHeight="1">
      <c r="A139" s="223" t="s">
        <v>357</v>
      </c>
      <c r="B139" s="27" t="s">
        <v>353</v>
      </c>
      <c r="C139" s="27">
        <v>100</v>
      </c>
      <c r="D139" s="27">
        <v>16</v>
      </c>
      <c r="E139" s="28">
        <v>8.3000000000000007</v>
      </c>
      <c r="F139" s="27" t="s">
        <v>62</v>
      </c>
      <c r="G139" s="100">
        <v>1483.0661</v>
      </c>
      <c r="H139" s="94">
        <f>ROUND(G139*НДС!$A$1,2)</f>
        <v>1779.68</v>
      </c>
      <c r="I139" s="39">
        <v>1</v>
      </c>
      <c r="J139" s="37"/>
    </row>
    <row r="140" spans="1:10" s="20" customFormat="1" ht="13.2" customHeight="1">
      <c r="A140" s="223" t="s">
        <v>358</v>
      </c>
      <c r="B140" s="27" t="s">
        <v>353</v>
      </c>
      <c r="C140" s="27">
        <v>125</v>
      </c>
      <c r="D140" s="27">
        <v>16</v>
      </c>
      <c r="E140" s="28">
        <v>9.5</v>
      </c>
      <c r="F140" s="27" t="s">
        <v>62</v>
      </c>
      <c r="G140" s="100">
        <v>1563.2104000000002</v>
      </c>
      <c r="H140" s="94">
        <f>ROUND(G140*НДС!$A$1,2)</f>
        <v>1875.85</v>
      </c>
      <c r="I140" s="39">
        <v>1</v>
      </c>
      <c r="J140" s="37"/>
    </row>
    <row r="141" spans="1:10" s="20" customFormat="1" ht="13.2" customHeight="1">
      <c r="A141" s="223" t="s">
        <v>359</v>
      </c>
      <c r="B141" s="27" t="s">
        <v>353</v>
      </c>
      <c r="C141" s="27">
        <v>150</v>
      </c>
      <c r="D141" s="27">
        <v>16</v>
      </c>
      <c r="E141" s="28">
        <v>12.9</v>
      </c>
      <c r="F141" s="27" t="s">
        <v>62</v>
      </c>
      <c r="G141" s="100">
        <v>1762.2579000000001</v>
      </c>
      <c r="H141" s="94">
        <f>ROUND(G141*НДС!$A$1,2)</f>
        <v>2114.71</v>
      </c>
      <c r="I141" s="39">
        <v>1</v>
      </c>
      <c r="J141" s="37"/>
    </row>
    <row r="142" spans="1:10" s="20" customFormat="1" ht="13.2" customHeight="1">
      <c r="A142" s="223" t="s">
        <v>590</v>
      </c>
      <c r="B142" s="27" t="s">
        <v>353</v>
      </c>
      <c r="C142" s="27">
        <v>200</v>
      </c>
      <c r="D142" s="27">
        <v>16</v>
      </c>
      <c r="E142" s="28">
        <v>19.5</v>
      </c>
      <c r="F142" s="27" t="s">
        <v>62</v>
      </c>
      <c r="G142" s="100">
        <v>2461.0304999999998</v>
      </c>
      <c r="H142" s="94">
        <f>ROUND(G142*НДС!$A$1,2)</f>
        <v>2953.24</v>
      </c>
      <c r="I142" s="39">
        <v>1</v>
      </c>
      <c r="J142" s="37"/>
    </row>
    <row r="143" spans="1:10" s="20" customFormat="1" ht="13.2" customHeight="1">
      <c r="A143" s="223" t="s">
        <v>591</v>
      </c>
      <c r="B143" s="27" t="s">
        <v>353</v>
      </c>
      <c r="C143" s="27">
        <v>250</v>
      </c>
      <c r="D143" s="27">
        <v>16</v>
      </c>
      <c r="E143" s="28">
        <v>37.299999999999997</v>
      </c>
      <c r="F143" s="27" t="s">
        <v>62</v>
      </c>
      <c r="G143" s="100">
        <v>2799.7871999999998</v>
      </c>
      <c r="H143" s="94">
        <f>ROUND(G143*НДС!$A$1,2)</f>
        <v>3359.74</v>
      </c>
      <c r="I143" s="39">
        <v>3</v>
      </c>
      <c r="J143" s="37"/>
    </row>
    <row r="144" spans="1:10" s="20" customFormat="1" ht="13.2" customHeight="1">
      <c r="A144" s="223" t="s">
        <v>592</v>
      </c>
      <c r="B144" s="27" t="s">
        <v>353</v>
      </c>
      <c r="C144" s="27">
        <v>300</v>
      </c>
      <c r="D144" s="27">
        <v>16</v>
      </c>
      <c r="E144" s="28">
        <v>46.4</v>
      </c>
      <c r="F144" s="27" t="s">
        <v>62</v>
      </c>
      <c r="G144" s="100">
        <v>4201.9056</v>
      </c>
      <c r="H144" s="94">
        <f>ROUND(G144*НДС!$A$1,2)</f>
        <v>5042.29</v>
      </c>
      <c r="I144" s="39">
        <v>3</v>
      </c>
      <c r="J144" s="37"/>
    </row>
    <row r="145" spans="1:10" s="20" customFormat="1" ht="13.2" customHeight="1">
      <c r="A145" s="223" t="s">
        <v>360</v>
      </c>
      <c r="B145" s="27" t="s">
        <v>353</v>
      </c>
      <c r="C145" s="27">
        <v>350</v>
      </c>
      <c r="D145" s="27">
        <v>16</v>
      </c>
      <c r="E145" s="28">
        <v>53.2</v>
      </c>
      <c r="F145" s="27" t="s">
        <v>62</v>
      </c>
      <c r="G145" s="100">
        <v>5544.3355000000001</v>
      </c>
      <c r="H145" s="94">
        <f>ROUND(G145*НДС!$A$1,2)</f>
        <v>6653.2</v>
      </c>
      <c r="I145" s="39">
        <v>3</v>
      </c>
      <c r="J145" s="37"/>
    </row>
    <row r="146" spans="1:10" ht="82.2" customHeight="1">
      <c r="A146" s="314" t="s">
        <v>691</v>
      </c>
      <c r="B146" s="313"/>
      <c r="C146" s="313"/>
      <c r="D146" s="313"/>
      <c r="E146" s="313"/>
      <c r="F146" s="109"/>
      <c r="G146" s="146"/>
      <c r="H146" s="157"/>
      <c r="I146" s="46"/>
      <c r="J146" s="37"/>
    </row>
    <row r="147" spans="1:10" ht="13.2" customHeight="1">
      <c r="A147" s="223" t="s">
        <v>701</v>
      </c>
      <c r="B147" s="27" t="s">
        <v>353</v>
      </c>
      <c r="C147" s="15">
        <v>25</v>
      </c>
      <c r="D147" s="15">
        <v>10</v>
      </c>
      <c r="E147" s="43">
        <v>2.9</v>
      </c>
      <c r="F147" s="15" t="s">
        <v>62</v>
      </c>
      <c r="G147" s="100">
        <v>829.78859999999997</v>
      </c>
      <c r="H147" s="94">
        <f>ROUND(G147*НДС!$A$1,2)</f>
        <v>995.75</v>
      </c>
      <c r="I147" s="39">
        <v>3</v>
      </c>
      <c r="J147" s="37"/>
    </row>
    <row r="148" spans="1:10" ht="13.2" customHeight="1">
      <c r="A148" s="223" t="s">
        <v>702</v>
      </c>
      <c r="B148" s="27" t="s">
        <v>353</v>
      </c>
      <c r="C148" s="15" t="s">
        <v>65</v>
      </c>
      <c r="D148" s="15">
        <v>16</v>
      </c>
      <c r="E148" s="43">
        <v>3.4</v>
      </c>
      <c r="F148" s="15" t="s">
        <v>62</v>
      </c>
      <c r="G148" s="100">
        <v>830.96280000000002</v>
      </c>
      <c r="H148" s="94">
        <f>ROUND(G148*НДС!$A$1,2)</f>
        <v>997.16</v>
      </c>
      <c r="I148" s="39">
        <v>3</v>
      </c>
      <c r="J148" s="37"/>
    </row>
    <row r="149" spans="1:10" ht="13.2" customHeight="1">
      <c r="A149" s="223" t="s">
        <v>692</v>
      </c>
      <c r="B149" s="27" t="s">
        <v>353</v>
      </c>
      <c r="C149" s="15">
        <v>50</v>
      </c>
      <c r="D149" s="15">
        <v>16</v>
      </c>
      <c r="E149" s="43">
        <v>4.0999999999999996</v>
      </c>
      <c r="F149" s="15" t="s">
        <v>62</v>
      </c>
      <c r="G149" s="100">
        <v>833.40390000000002</v>
      </c>
      <c r="H149" s="94">
        <f>ROUND(G149*НДС!$A$1,2)</f>
        <v>1000.08</v>
      </c>
      <c r="I149" s="39">
        <v>3</v>
      </c>
      <c r="J149" s="37"/>
    </row>
    <row r="150" spans="1:10" ht="13.2" customHeight="1">
      <c r="A150" s="223" t="s">
        <v>693</v>
      </c>
      <c r="B150" s="27" t="s">
        <v>353</v>
      </c>
      <c r="C150" s="15">
        <v>65</v>
      </c>
      <c r="D150" s="15">
        <v>16</v>
      </c>
      <c r="E150" s="43">
        <v>4.5999999999999996</v>
      </c>
      <c r="F150" s="15" t="s">
        <v>62</v>
      </c>
      <c r="G150" s="100">
        <v>840.45940000000007</v>
      </c>
      <c r="H150" s="94">
        <f>ROUND(G150*НДС!$A$1,2)</f>
        <v>1008.55</v>
      </c>
      <c r="I150" s="39">
        <v>3</v>
      </c>
      <c r="J150" s="37"/>
    </row>
    <row r="151" spans="1:10" ht="13.2" customHeight="1">
      <c r="A151" s="223" t="s">
        <v>694</v>
      </c>
      <c r="B151" s="27" t="s">
        <v>353</v>
      </c>
      <c r="C151" s="15">
        <v>80</v>
      </c>
      <c r="D151" s="15">
        <v>16</v>
      </c>
      <c r="E151" s="43">
        <v>4.9000000000000004</v>
      </c>
      <c r="F151" s="15" t="s">
        <v>62</v>
      </c>
      <c r="G151" s="100">
        <v>1226.1429000000001</v>
      </c>
      <c r="H151" s="94">
        <f>ROUND(G151*НДС!$A$1,2)</f>
        <v>1471.37</v>
      </c>
      <c r="I151" s="39">
        <v>3</v>
      </c>
      <c r="J151" s="37"/>
    </row>
    <row r="152" spans="1:10" ht="13.2" customHeight="1">
      <c r="A152" s="223" t="s">
        <v>695</v>
      </c>
      <c r="B152" s="27" t="s">
        <v>353</v>
      </c>
      <c r="C152" s="15">
        <v>100</v>
      </c>
      <c r="D152" s="15">
        <v>16</v>
      </c>
      <c r="E152" s="43">
        <v>8.3000000000000007</v>
      </c>
      <c r="F152" s="15" t="s">
        <v>62</v>
      </c>
      <c r="G152" s="100">
        <v>1436.1393</v>
      </c>
      <c r="H152" s="94">
        <f>ROUND(G152*НДС!$A$1,2)</f>
        <v>1723.37</v>
      </c>
      <c r="I152" s="39">
        <v>3</v>
      </c>
      <c r="J152" s="37"/>
    </row>
    <row r="153" spans="1:10" ht="13.2" customHeight="1">
      <c r="A153" s="223" t="s">
        <v>696</v>
      </c>
      <c r="B153" s="27" t="s">
        <v>353</v>
      </c>
      <c r="C153" s="15">
        <v>125</v>
      </c>
      <c r="D153" s="15">
        <v>16</v>
      </c>
      <c r="E153" s="43">
        <v>9.5</v>
      </c>
      <c r="F153" s="15" t="s">
        <v>62</v>
      </c>
      <c r="G153" s="100">
        <v>1453.3403000000001</v>
      </c>
      <c r="H153" s="94">
        <f>ROUND(G153*НДС!$A$1,2)</f>
        <v>1744.01</v>
      </c>
      <c r="I153" s="39">
        <v>3</v>
      </c>
      <c r="J153" s="37"/>
    </row>
    <row r="154" spans="1:10" ht="13.2" customHeight="1">
      <c r="A154" s="223" t="s">
        <v>697</v>
      </c>
      <c r="B154" s="27" t="s">
        <v>353</v>
      </c>
      <c r="C154" s="15">
        <v>150</v>
      </c>
      <c r="D154" s="15">
        <v>16</v>
      </c>
      <c r="E154" s="43">
        <v>12.9</v>
      </c>
      <c r="F154" s="15" t="s">
        <v>62</v>
      </c>
      <c r="G154" s="100">
        <v>1477.7925</v>
      </c>
      <c r="H154" s="94">
        <f>ROUND(G154*НДС!$A$1,2)</f>
        <v>1773.35</v>
      </c>
      <c r="I154" s="39">
        <v>3</v>
      </c>
      <c r="J154" s="37"/>
    </row>
    <row r="155" spans="1:10" ht="13.2" customHeight="1">
      <c r="A155" s="223" t="s">
        <v>698</v>
      </c>
      <c r="B155" s="27" t="s">
        <v>353</v>
      </c>
      <c r="C155" s="15">
        <v>200</v>
      </c>
      <c r="D155" s="15">
        <v>16</v>
      </c>
      <c r="E155" s="43">
        <v>19.899999999999999</v>
      </c>
      <c r="F155" s="15" t="s">
        <v>62</v>
      </c>
      <c r="G155" s="100">
        <v>2167.12</v>
      </c>
      <c r="H155" s="94">
        <f>ROUND(G155*НДС!$A$1,2)</f>
        <v>2600.54</v>
      </c>
      <c r="I155" s="39">
        <v>3</v>
      </c>
      <c r="J155" s="37"/>
    </row>
    <row r="156" spans="1:10" ht="13.2" customHeight="1">
      <c r="A156" s="223" t="s">
        <v>699</v>
      </c>
      <c r="B156" s="27" t="s">
        <v>353</v>
      </c>
      <c r="C156" s="15">
        <v>250</v>
      </c>
      <c r="D156" s="15">
        <v>16</v>
      </c>
      <c r="E156" s="43">
        <v>38.299999999999997</v>
      </c>
      <c r="F156" s="15" t="s">
        <v>62</v>
      </c>
      <c r="G156" s="100">
        <v>4709.5925999999999</v>
      </c>
      <c r="H156" s="94">
        <f>ROUND(G156*НДС!$A$1,2)</f>
        <v>5651.51</v>
      </c>
      <c r="I156" s="39">
        <v>3</v>
      </c>
      <c r="J156" s="37"/>
    </row>
    <row r="157" spans="1:10" s="129" customFormat="1" ht="67.2" customHeight="1">
      <c r="A157" s="314" t="s">
        <v>622</v>
      </c>
      <c r="B157" s="313"/>
      <c r="C157" s="313"/>
      <c r="D157" s="313"/>
      <c r="E157" s="313"/>
      <c r="F157" s="134"/>
      <c r="G157" s="146"/>
      <c r="H157" s="157"/>
      <c r="I157" s="46"/>
      <c r="J157" s="37"/>
    </row>
    <row r="158" spans="1:10" s="129" customFormat="1" ht="13.2" customHeight="1">
      <c r="A158" s="223" t="s">
        <v>593</v>
      </c>
      <c r="B158" s="27" t="s">
        <v>353</v>
      </c>
      <c r="C158" s="133">
        <v>400</v>
      </c>
      <c r="D158" s="133">
        <v>16</v>
      </c>
      <c r="E158" s="43">
        <v>79</v>
      </c>
      <c r="F158" s="133" t="s">
        <v>71</v>
      </c>
      <c r="G158" s="100">
        <v>5033.0126</v>
      </c>
      <c r="H158" s="94">
        <f>ROUND(G158*НДС!$A$1,2)</f>
        <v>6039.62</v>
      </c>
      <c r="I158" s="39"/>
      <c r="J158" s="37"/>
    </row>
    <row r="159" spans="1:10" s="129" customFormat="1" ht="13.2" customHeight="1">
      <c r="A159" s="223" t="s">
        <v>594</v>
      </c>
      <c r="B159" s="27" t="s">
        <v>353</v>
      </c>
      <c r="C159" s="133">
        <v>450</v>
      </c>
      <c r="D159" s="133">
        <v>16</v>
      </c>
      <c r="E159" s="43">
        <v>108.5</v>
      </c>
      <c r="F159" s="133" t="s">
        <v>71</v>
      </c>
      <c r="G159" s="100">
        <v>7767.8789000000006</v>
      </c>
      <c r="H159" s="94">
        <f>ROUND(G159*НДС!$A$1,2)</f>
        <v>9321.4500000000007</v>
      </c>
      <c r="I159" s="39"/>
      <c r="J159" s="37"/>
    </row>
    <row r="160" spans="1:10" s="129" customFormat="1" ht="13.2" customHeight="1">
      <c r="A160" s="223" t="s">
        <v>595</v>
      </c>
      <c r="B160" s="27" t="s">
        <v>353</v>
      </c>
      <c r="C160" s="133">
        <v>500</v>
      </c>
      <c r="D160" s="133">
        <v>16</v>
      </c>
      <c r="E160" s="43">
        <v>152.5</v>
      </c>
      <c r="F160" s="133" t="s">
        <v>71</v>
      </c>
      <c r="G160" s="100">
        <v>8387.5578000000005</v>
      </c>
      <c r="H160" s="94">
        <f>ROUND(G160*НДС!$A$1,2)</f>
        <v>10065.07</v>
      </c>
      <c r="I160" s="39"/>
      <c r="J160" s="37"/>
    </row>
    <row r="161" spans="1:10" s="129" customFormat="1" ht="13.2" customHeight="1">
      <c r="A161" s="223" t="s">
        <v>596</v>
      </c>
      <c r="B161" s="27" t="s">
        <v>353</v>
      </c>
      <c r="C161" s="133">
        <v>600</v>
      </c>
      <c r="D161" s="133">
        <v>16</v>
      </c>
      <c r="E161" s="43">
        <v>200</v>
      </c>
      <c r="F161" s="133" t="s">
        <v>71</v>
      </c>
      <c r="G161" s="100">
        <v>11214.495800000001</v>
      </c>
      <c r="H161" s="94">
        <f>ROUND(G161*НДС!$A$1,2)</f>
        <v>13457.39</v>
      </c>
      <c r="I161" s="39"/>
      <c r="J161" s="37"/>
    </row>
    <row r="162" spans="1:10" s="129" customFormat="1" ht="57" customHeight="1">
      <c r="A162" s="314" t="s">
        <v>623</v>
      </c>
      <c r="B162" s="313"/>
      <c r="C162" s="313"/>
      <c r="D162" s="313"/>
      <c r="E162" s="313"/>
      <c r="F162" s="134"/>
      <c r="G162" s="146"/>
      <c r="H162" s="157"/>
      <c r="I162" s="46"/>
      <c r="J162" s="37"/>
    </row>
    <row r="163" spans="1:10" s="129" customFormat="1" ht="13.2" customHeight="1">
      <c r="A163" s="223" t="s">
        <v>597</v>
      </c>
      <c r="B163" s="27" t="s">
        <v>353</v>
      </c>
      <c r="C163" s="133">
        <v>400</v>
      </c>
      <c r="D163" s="133">
        <v>16</v>
      </c>
      <c r="E163" s="43">
        <v>79</v>
      </c>
      <c r="F163" s="133" t="s">
        <v>71</v>
      </c>
      <c r="G163" s="100">
        <v>5756.567</v>
      </c>
      <c r="H163" s="94">
        <f>ROUND(G163*НДС!$A$1,2)</f>
        <v>6907.88</v>
      </c>
      <c r="I163" s="39"/>
      <c r="J163" s="37"/>
    </row>
    <row r="164" spans="1:10" s="129" customFormat="1" ht="13.2" customHeight="1">
      <c r="A164" s="223" t="s">
        <v>598</v>
      </c>
      <c r="B164" s="27" t="s">
        <v>353</v>
      </c>
      <c r="C164" s="133">
        <v>450</v>
      </c>
      <c r="D164" s="133">
        <v>16</v>
      </c>
      <c r="E164" s="43">
        <v>108.5</v>
      </c>
      <c r="F164" s="133" t="s">
        <v>71</v>
      </c>
      <c r="G164" s="100">
        <v>8914.0011000000013</v>
      </c>
      <c r="H164" s="94">
        <f>ROUND(G164*НДС!$A$1,2)</f>
        <v>10696.8</v>
      </c>
      <c r="I164" s="39"/>
      <c r="J164" s="37"/>
    </row>
    <row r="165" spans="1:10" s="129" customFormat="1" ht="13.2" customHeight="1">
      <c r="A165" s="223" t="s">
        <v>599</v>
      </c>
      <c r="B165" s="27" t="s">
        <v>353</v>
      </c>
      <c r="C165" s="133">
        <v>500</v>
      </c>
      <c r="D165" s="133">
        <v>16</v>
      </c>
      <c r="E165" s="43">
        <v>152.5</v>
      </c>
      <c r="F165" s="133" t="s">
        <v>71</v>
      </c>
      <c r="G165" s="100">
        <v>10014.0823</v>
      </c>
      <c r="H165" s="94">
        <f>ROUND(G165*НДС!$A$1,2)</f>
        <v>12016.9</v>
      </c>
      <c r="I165" s="39"/>
      <c r="J165" s="37"/>
    </row>
    <row r="166" spans="1:10" s="129" customFormat="1" ht="13.2" customHeight="1">
      <c r="A166" s="223" t="s">
        <v>600</v>
      </c>
      <c r="B166" s="27" t="s">
        <v>353</v>
      </c>
      <c r="C166" s="133">
        <v>600</v>
      </c>
      <c r="D166" s="133">
        <v>16</v>
      </c>
      <c r="E166" s="43">
        <v>200</v>
      </c>
      <c r="F166" s="133" t="s">
        <v>71</v>
      </c>
      <c r="G166" s="100">
        <v>13799.466200000001</v>
      </c>
      <c r="H166" s="94">
        <f>ROUND(G166*НДС!$A$1,2)</f>
        <v>16559.36</v>
      </c>
      <c r="I166" s="39"/>
      <c r="J166" s="37"/>
    </row>
    <row r="167" spans="1:10" s="33" customFormat="1">
      <c r="A167" s="44"/>
      <c r="B167" s="45"/>
      <c r="C167" s="45"/>
      <c r="D167" s="45"/>
      <c r="E167" s="53"/>
      <c r="F167" s="45"/>
      <c r="G167" s="102"/>
      <c r="H167" s="102"/>
      <c r="I167" s="46"/>
      <c r="J167" s="37"/>
    </row>
    <row r="168" spans="1:10">
      <c r="I168" s="37"/>
    </row>
    <row r="169" spans="1:10">
      <c r="I169" s="37"/>
    </row>
  </sheetData>
  <mergeCells count="17">
    <mergeCell ref="A74:E74"/>
    <mergeCell ref="A157:E157"/>
    <mergeCell ref="A162:E162"/>
    <mergeCell ref="A4:E4"/>
    <mergeCell ref="A103:E103"/>
    <mergeCell ref="A98:E98"/>
    <mergeCell ref="A108:E108"/>
    <mergeCell ref="A113:E113"/>
    <mergeCell ref="A61:E61"/>
    <mergeCell ref="A50:E50"/>
    <mergeCell ref="A36:E36"/>
    <mergeCell ref="A26:E26"/>
    <mergeCell ref="A14:E14"/>
    <mergeCell ref="A146:E146"/>
    <mergeCell ref="A133:E133"/>
    <mergeCell ref="A122:E122"/>
    <mergeCell ref="A85:E85"/>
  </mergeCells>
  <phoneticPr fontId="7" type="noConversion"/>
  <pageMargins left="0.75" right="0.75" top="1" bottom="1" header="0.5" footer="0.5"/>
  <pageSetup paperSize="9" fitToHeight="0" orientation="landscape" r:id="rId1"/>
  <headerFooter alignWithMargins="0">
    <oddFooter>&amp;C&amp;1#&amp;"Calibri"&amp;10&amp;K000000Classified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8"/>
  <sheetViews>
    <sheetView zoomScaleNormal="100" workbookViewId="0">
      <selection activeCell="A2" sqref="A2:XFD2"/>
    </sheetView>
  </sheetViews>
  <sheetFormatPr defaultRowHeight="13.2"/>
  <cols>
    <col min="1" max="1" width="13.109375" style="222" customWidth="1"/>
    <col min="2" max="3" width="11.44140625" customWidth="1"/>
    <col min="4" max="4" width="13.33203125" customWidth="1"/>
    <col min="5" max="5" width="11" customWidth="1"/>
    <col min="6" max="6" width="10.6640625" customWidth="1"/>
    <col min="7" max="7" width="10.88671875" customWidth="1"/>
    <col min="8" max="8" width="14.6640625" customWidth="1"/>
    <col min="9" max="9" width="11.109375" style="21" customWidth="1"/>
    <col min="10" max="10" width="10.88671875" style="21" customWidth="1"/>
    <col min="11" max="11" width="4.109375" customWidth="1"/>
  </cols>
  <sheetData>
    <row r="1" spans="1:12">
      <c r="A1" s="85" t="s">
        <v>74</v>
      </c>
      <c r="B1" s="85"/>
      <c r="C1" s="85"/>
      <c r="D1" s="85"/>
      <c r="E1" s="85"/>
      <c r="F1" s="85"/>
      <c r="G1" s="85"/>
      <c r="H1" s="85"/>
      <c r="I1" s="103"/>
      <c r="J1" s="103"/>
    </row>
    <row r="2" spans="1:12" ht="43.2">
      <c r="A2" s="273" t="s">
        <v>35</v>
      </c>
      <c r="B2" s="273" t="s">
        <v>36</v>
      </c>
      <c r="C2" s="273" t="s">
        <v>608</v>
      </c>
      <c r="D2" s="273" t="s">
        <v>53</v>
      </c>
      <c r="E2" s="273" t="s">
        <v>602</v>
      </c>
      <c r="F2" s="273" t="s">
        <v>251</v>
      </c>
      <c r="G2" s="273" t="s">
        <v>75</v>
      </c>
      <c r="H2" s="274" t="s">
        <v>39</v>
      </c>
      <c r="I2" s="273" t="s">
        <v>835</v>
      </c>
      <c r="J2" s="273" t="s">
        <v>836</v>
      </c>
      <c r="K2" s="265" t="s">
        <v>564</v>
      </c>
    </row>
    <row r="3" spans="1:12" ht="30" customHeight="1">
      <c r="A3" s="315" t="s">
        <v>784</v>
      </c>
      <c r="B3" s="316"/>
      <c r="C3" s="316"/>
      <c r="D3" s="316"/>
      <c r="E3" s="316"/>
      <c r="F3" s="316"/>
      <c r="G3" s="316"/>
      <c r="H3" s="118"/>
      <c r="I3" s="88"/>
      <c r="J3" s="92"/>
    </row>
    <row r="4" spans="1:12">
      <c r="A4" s="223" t="s">
        <v>241</v>
      </c>
      <c r="B4" s="6" t="s">
        <v>559</v>
      </c>
      <c r="C4" s="6">
        <v>15</v>
      </c>
      <c r="D4" s="6" t="s">
        <v>783</v>
      </c>
      <c r="E4" s="6">
        <v>25</v>
      </c>
      <c r="F4" s="6">
        <v>4</v>
      </c>
      <c r="G4" s="8">
        <v>0.15</v>
      </c>
      <c r="H4" s="6" t="s">
        <v>218</v>
      </c>
      <c r="I4" s="268">
        <v>11.19</v>
      </c>
      <c r="J4" s="238">
        <f>ROUND(I4*НДС!$A$1,2)</f>
        <v>13.43</v>
      </c>
      <c r="K4" s="55">
        <v>1</v>
      </c>
      <c r="L4" s="13"/>
    </row>
    <row r="5" spans="1:12">
      <c r="A5" s="223" t="s">
        <v>242</v>
      </c>
      <c r="B5" s="6" t="s">
        <v>559</v>
      </c>
      <c r="C5" s="6">
        <v>20</v>
      </c>
      <c r="D5" s="6" t="s">
        <v>77</v>
      </c>
      <c r="E5" s="6">
        <v>25</v>
      </c>
      <c r="F5" s="6">
        <v>8</v>
      </c>
      <c r="G5" s="8">
        <v>0.22500000000000001</v>
      </c>
      <c r="H5" s="6" t="s">
        <v>218</v>
      </c>
      <c r="I5" s="268">
        <v>14.65</v>
      </c>
      <c r="J5" s="238">
        <f>ROUND(I5*НДС!$A$1,2)</f>
        <v>17.579999999999998</v>
      </c>
      <c r="K5" s="55">
        <v>1</v>
      </c>
      <c r="L5" s="13"/>
    </row>
    <row r="6" spans="1:12">
      <c r="A6" s="223" t="s">
        <v>243</v>
      </c>
      <c r="B6" s="6" t="s">
        <v>559</v>
      </c>
      <c r="C6" s="6">
        <v>25</v>
      </c>
      <c r="D6" s="6" t="s">
        <v>78</v>
      </c>
      <c r="E6" s="6">
        <v>25</v>
      </c>
      <c r="F6" s="6">
        <v>10.3</v>
      </c>
      <c r="G6" s="8">
        <v>0.33</v>
      </c>
      <c r="H6" s="6" t="s">
        <v>218</v>
      </c>
      <c r="I6" s="268">
        <v>19.2</v>
      </c>
      <c r="J6" s="238">
        <f>ROUND(I6*НДС!$A$1,2)</f>
        <v>23.04</v>
      </c>
      <c r="K6" s="55">
        <v>1</v>
      </c>
      <c r="L6" s="13"/>
    </row>
    <row r="7" spans="1:12">
      <c r="A7" s="223" t="s">
        <v>244</v>
      </c>
      <c r="B7" s="6" t="s">
        <v>559</v>
      </c>
      <c r="C7" s="6">
        <v>32</v>
      </c>
      <c r="D7" s="6" t="s">
        <v>79</v>
      </c>
      <c r="E7" s="6">
        <v>18</v>
      </c>
      <c r="F7" s="6">
        <v>18</v>
      </c>
      <c r="G7" s="8">
        <v>0.54500000000000004</v>
      </c>
      <c r="H7" s="6" t="s">
        <v>218</v>
      </c>
      <c r="I7" s="268">
        <v>28.62</v>
      </c>
      <c r="J7" s="238">
        <f>ROUND(I7*НДС!$A$1,2)</f>
        <v>34.340000000000003</v>
      </c>
      <c r="K7" s="55">
        <v>1</v>
      </c>
      <c r="L7" s="13"/>
    </row>
    <row r="8" spans="1:12">
      <c r="A8" s="223" t="s">
        <v>245</v>
      </c>
      <c r="B8" s="6" t="s">
        <v>559</v>
      </c>
      <c r="C8" s="6">
        <v>40</v>
      </c>
      <c r="D8" s="6" t="s">
        <v>80</v>
      </c>
      <c r="E8" s="6">
        <v>18</v>
      </c>
      <c r="F8" s="6">
        <v>24</v>
      </c>
      <c r="G8" s="8">
        <v>0.68500000000000005</v>
      </c>
      <c r="H8" s="6" t="s">
        <v>218</v>
      </c>
      <c r="I8" s="268">
        <v>35.86</v>
      </c>
      <c r="J8" s="238">
        <f>ROUND(I8*НДС!$A$1,2)</f>
        <v>43.03</v>
      </c>
      <c r="K8" s="55">
        <v>1</v>
      </c>
      <c r="L8" s="13"/>
    </row>
    <row r="9" spans="1:12">
      <c r="A9" s="223" t="s">
        <v>246</v>
      </c>
      <c r="B9" s="6" t="s">
        <v>559</v>
      </c>
      <c r="C9" s="6">
        <v>50</v>
      </c>
      <c r="D9" s="6" t="s">
        <v>81</v>
      </c>
      <c r="E9" s="6">
        <v>18</v>
      </c>
      <c r="F9" s="6">
        <v>40</v>
      </c>
      <c r="G9" s="8">
        <v>1.0249999999999999</v>
      </c>
      <c r="H9" s="6" t="s">
        <v>218</v>
      </c>
      <c r="I9" s="268">
        <v>51.43</v>
      </c>
      <c r="J9" s="238">
        <f>ROUND(I9*НДС!$A$1,2)</f>
        <v>61.72</v>
      </c>
      <c r="K9" s="55">
        <v>1</v>
      </c>
      <c r="L9" s="13"/>
    </row>
    <row r="10" spans="1:12" ht="16.8">
      <c r="A10" s="115" t="s">
        <v>788</v>
      </c>
      <c r="B10" s="116"/>
      <c r="C10" s="116"/>
      <c r="D10" s="116"/>
      <c r="E10" s="116"/>
      <c r="F10" s="116"/>
      <c r="G10" s="116"/>
      <c r="H10" s="117"/>
      <c r="I10" s="71"/>
      <c r="J10" s="71"/>
      <c r="K10" s="13"/>
    </row>
    <row r="11" spans="1:12">
      <c r="A11" s="223" t="s">
        <v>362</v>
      </c>
      <c r="B11" s="27" t="s">
        <v>361</v>
      </c>
      <c r="C11" s="30">
        <v>40</v>
      </c>
      <c r="D11" s="30"/>
      <c r="E11" s="30">
        <v>16</v>
      </c>
      <c r="F11" s="30">
        <v>47</v>
      </c>
      <c r="G11" s="31">
        <v>4.2</v>
      </c>
      <c r="H11" s="30" t="s">
        <v>76</v>
      </c>
      <c r="I11" s="98">
        <v>141.76</v>
      </c>
      <c r="J11" s="94">
        <f>ROUND(I11*НДС!$A$1,2)</f>
        <v>170.11</v>
      </c>
      <c r="K11" s="55">
        <v>1</v>
      </c>
    </row>
    <row r="12" spans="1:12">
      <c r="A12" s="223" t="s">
        <v>363</v>
      </c>
      <c r="B12" s="27" t="s">
        <v>361</v>
      </c>
      <c r="C12" s="30">
        <v>50</v>
      </c>
      <c r="D12" s="30"/>
      <c r="E12" s="30">
        <v>16</v>
      </c>
      <c r="F12" s="30">
        <v>99</v>
      </c>
      <c r="G12" s="31">
        <v>5.8</v>
      </c>
      <c r="H12" s="30" t="s">
        <v>76</v>
      </c>
      <c r="I12" s="98">
        <v>147.75</v>
      </c>
      <c r="J12" s="94">
        <f>ROUND(I12*НДС!$A$1,2)</f>
        <v>177.3</v>
      </c>
      <c r="K12" s="55">
        <v>1</v>
      </c>
      <c r="L12" s="32"/>
    </row>
    <row r="13" spans="1:12">
      <c r="A13" s="223" t="s">
        <v>364</v>
      </c>
      <c r="B13" s="27" t="s">
        <v>361</v>
      </c>
      <c r="C13" s="30">
        <v>65</v>
      </c>
      <c r="D13" s="30"/>
      <c r="E13" s="30">
        <v>16</v>
      </c>
      <c r="F13" s="30">
        <v>159</v>
      </c>
      <c r="G13" s="31">
        <v>8.1</v>
      </c>
      <c r="H13" s="30" t="s">
        <v>76</v>
      </c>
      <c r="I13" s="98">
        <v>165.87</v>
      </c>
      <c r="J13" s="94">
        <f>ROUND(I13*НДС!$A$1,2)</f>
        <v>199.04</v>
      </c>
      <c r="K13" s="55">
        <v>1</v>
      </c>
      <c r="L13" s="32"/>
    </row>
    <row r="14" spans="1:12">
      <c r="A14" s="223" t="s">
        <v>365</v>
      </c>
      <c r="B14" s="27" t="s">
        <v>361</v>
      </c>
      <c r="C14" s="30">
        <v>80</v>
      </c>
      <c r="D14" s="30"/>
      <c r="E14" s="30">
        <v>16</v>
      </c>
      <c r="F14" s="30">
        <v>222</v>
      </c>
      <c r="G14" s="31">
        <v>10.199999999999999</v>
      </c>
      <c r="H14" s="30" t="s">
        <v>76</v>
      </c>
      <c r="I14" s="98">
        <v>241.26</v>
      </c>
      <c r="J14" s="94">
        <f>ROUND(I14*НДС!$A$1,2)</f>
        <v>289.51</v>
      </c>
      <c r="K14" s="55">
        <v>1</v>
      </c>
      <c r="L14" s="32"/>
    </row>
    <row r="15" spans="1:12">
      <c r="A15" s="223" t="s">
        <v>366</v>
      </c>
      <c r="B15" s="27" t="s">
        <v>361</v>
      </c>
      <c r="C15" s="30">
        <v>100</v>
      </c>
      <c r="D15" s="30"/>
      <c r="E15" s="30">
        <v>16</v>
      </c>
      <c r="F15" s="30">
        <v>396</v>
      </c>
      <c r="G15" s="31">
        <v>14.5</v>
      </c>
      <c r="H15" s="30" t="s">
        <v>76</v>
      </c>
      <c r="I15" s="98">
        <v>334.65</v>
      </c>
      <c r="J15" s="94">
        <f>ROUND(I15*НДС!$A$1,2)</f>
        <v>401.58</v>
      </c>
      <c r="K15" s="55">
        <v>1</v>
      </c>
      <c r="L15" s="32"/>
    </row>
    <row r="16" spans="1:12">
      <c r="A16" s="223" t="s">
        <v>367</v>
      </c>
      <c r="B16" s="27" t="s">
        <v>361</v>
      </c>
      <c r="C16" s="30">
        <v>125</v>
      </c>
      <c r="D16" s="30"/>
      <c r="E16" s="30">
        <v>16</v>
      </c>
      <c r="F16" s="30">
        <v>619</v>
      </c>
      <c r="G16" s="30">
        <v>24</v>
      </c>
      <c r="H16" s="30" t="s">
        <v>76</v>
      </c>
      <c r="I16" s="98">
        <v>416.19</v>
      </c>
      <c r="J16" s="94">
        <f>ROUND(I16*НДС!$A$1,2)</f>
        <v>499.43</v>
      </c>
      <c r="K16" s="55">
        <v>1</v>
      </c>
      <c r="L16" s="32"/>
    </row>
    <row r="17" spans="1:12">
      <c r="A17" s="223" t="s">
        <v>368</v>
      </c>
      <c r="B17" s="27" t="s">
        <v>361</v>
      </c>
      <c r="C17" s="30">
        <v>150</v>
      </c>
      <c r="D17" s="30"/>
      <c r="E17" s="30">
        <v>16</v>
      </c>
      <c r="F17" s="30">
        <v>890</v>
      </c>
      <c r="G17" s="30">
        <v>32</v>
      </c>
      <c r="H17" s="30" t="s">
        <v>76</v>
      </c>
      <c r="I17" s="98">
        <v>574.51</v>
      </c>
      <c r="J17" s="94">
        <f>ROUND(I17*НДС!$A$1,2)</f>
        <v>689.41</v>
      </c>
      <c r="K17" s="55">
        <v>1</v>
      </c>
      <c r="L17" s="32"/>
    </row>
    <row r="18" spans="1:12">
      <c r="A18" s="223" t="s">
        <v>369</v>
      </c>
      <c r="B18" s="27" t="s">
        <v>361</v>
      </c>
      <c r="C18" s="30">
        <v>200</v>
      </c>
      <c r="D18" s="30"/>
      <c r="E18" s="30">
        <v>10</v>
      </c>
      <c r="F18" s="30">
        <v>1120</v>
      </c>
      <c r="G18" s="30">
        <v>53</v>
      </c>
      <c r="H18" s="30" t="s">
        <v>76</v>
      </c>
      <c r="I18" s="98">
        <v>946.78</v>
      </c>
      <c r="J18" s="94">
        <f>ROUND(I18*НДС!$A$1,2)</f>
        <v>1136.1400000000001</v>
      </c>
      <c r="K18" s="55">
        <v>1</v>
      </c>
      <c r="L18" s="32"/>
    </row>
    <row r="19" spans="1:12">
      <c r="A19" s="223" t="s">
        <v>370</v>
      </c>
      <c r="B19" s="27" t="s">
        <v>361</v>
      </c>
      <c r="C19" s="30">
        <v>250</v>
      </c>
      <c r="D19" s="30"/>
      <c r="E19" s="30">
        <v>10</v>
      </c>
      <c r="F19" s="30">
        <v>2010</v>
      </c>
      <c r="G19" s="30">
        <v>94</v>
      </c>
      <c r="H19" s="30" t="s">
        <v>76</v>
      </c>
      <c r="I19" s="98">
        <v>2295.39</v>
      </c>
      <c r="J19" s="94">
        <f>ROUND(I19*НДС!$A$1,2)</f>
        <v>2754.47</v>
      </c>
      <c r="K19" s="55">
        <v>3</v>
      </c>
      <c r="L19" s="32"/>
    </row>
    <row r="20" spans="1:12">
      <c r="A20" s="223" t="s">
        <v>371</v>
      </c>
      <c r="B20" s="27" t="s">
        <v>361</v>
      </c>
      <c r="C20" s="30">
        <v>300</v>
      </c>
      <c r="D20" s="30"/>
      <c r="E20" s="30">
        <v>10</v>
      </c>
      <c r="F20" s="30">
        <v>2459</v>
      </c>
      <c r="G20" s="30">
        <v>140</v>
      </c>
      <c r="H20" s="30" t="s">
        <v>76</v>
      </c>
      <c r="I20" s="98">
        <v>3472.85</v>
      </c>
      <c r="J20" s="94">
        <f>ROUND(I20*НДС!$A$1,2)</f>
        <v>4167.42</v>
      </c>
      <c r="K20" s="55">
        <v>3</v>
      </c>
      <c r="L20" s="32"/>
    </row>
    <row r="21" spans="1:12">
      <c r="A21" s="223" t="s">
        <v>372</v>
      </c>
      <c r="B21" s="27" t="s">
        <v>361</v>
      </c>
      <c r="C21" s="30">
        <v>350</v>
      </c>
      <c r="D21" s="30"/>
      <c r="E21" s="30">
        <v>10</v>
      </c>
      <c r="F21" s="30">
        <v>2843</v>
      </c>
      <c r="G21" s="30">
        <v>225</v>
      </c>
      <c r="H21" s="30" t="s">
        <v>76</v>
      </c>
      <c r="I21" s="98">
        <v>6478.89</v>
      </c>
      <c r="J21" s="94">
        <f>ROUND(I21*НДС!$A$1,2)</f>
        <v>7774.67</v>
      </c>
      <c r="K21" s="55">
        <v>3</v>
      </c>
      <c r="L21" s="32"/>
    </row>
    <row r="22" spans="1:12">
      <c r="A22" s="223" t="s">
        <v>373</v>
      </c>
      <c r="B22" s="27" t="s">
        <v>361</v>
      </c>
      <c r="C22" s="30">
        <v>400</v>
      </c>
      <c r="D22" s="30"/>
      <c r="E22" s="30">
        <v>10</v>
      </c>
      <c r="F22" s="30">
        <v>4370</v>
      </c>
      <c r="G22" s="30">
        <v>312</v>
      </c>
      <c r="H22" s="30" t="s">
        <v>76</v>
      </c>
      <c r="I22" s="100">
        <v>14076.05</v>
      </c>
      <c r="J22" s="94">
        <f>ROUND(I22*НДС!$A$1,2)</f>
        <v>16891.259999999998</v>
      </c>
      <c r="K22" s="55">
        <v>3</v>
      </c>
      <c r="L22" s="32"/>
    </row>
    <row r="23" spans="1:12">
      <c r="A23" s="223" t="s">
        <v>374</v>
      </c>
      <c r="B23" s="27" t="s">
        <v>361</v>
      </c>
      <c r="C23" s="30">
        <v>500</v>
      </c>
      <c r="D23" s="30"/>
      <c r="E23" s="30">
        <v>10</v>
      </c>
      <c r="F23" s="30">
        <v>6914</v>
      </c>
      <c r="G23" s="30">
        <v>540</v>
      </c>
      <c r="H23" s="30" t="s">
        <v>76</v>
      </c>
      <c r="I23" s="100">
        <v>39986.18</v>
      </c>
      <c r="J23" s="94">
        <f>ROUND(I23*НДС!$A$1,2)</f>
        <v>47983.42</v>
      </c>
      <c r="K23" s="55">
        <v>3</v>
      </c>
      <c r="L23" s="32"/>
    </row>
    <row r="24" spans="1:12" ht="44.4" customHeight="1">
      <c r="A24" s="323" t="s">
        <v>787</v>
      </c>
      <c r="B24" s="323"/>
      <c r="C24" s="323"/>
      <c r="D24" s="323"/>
      <c r="E24" s="323"/>
      <c r="F24" s="323"/>
      <c r="G24" s="323"/>
      <c r="H24" s="119"/>
      <c r="I24" s="104"/>
      <c r="J24" s="104"/>
      <c r="K24" s="13"/>
      <c r="L24" s="32"/>
    </row>
    <row r="25" spans="1:12">
      <c r="K25" s="13"/>
      <c r="L25" s="32"/>
    </row>
    <row r="26" spans="1:12">
      <c r="K26" s="13"/>
      <c r="L26" s="32"/>
    </row>
    <row r="27" spans="1:12" ht="43.2">
      <c r="A27" s="273" t="s">
        <v>35</v>
      </c>
      <c r="B27" s="273" t="s">
        <v>36</v>
      </c>
      <c r="C27" s="273" t="s">
        <v>608</v>
      </c>
      <c r="D27" s="273" t="s">
        <v>53</v>
      </c>
      <c r="E27" s="273" t="s">
        <v>602</v>
      </c>
      <c r="F27" s="273" t="s">
        <v>251</v>
      </c>
      <c r="G27" s="274" t="s">
        <v>38</v>
      </c>
      <c r="H27" s="274" t="s">
        <v>39</v>
      </c>
      <c r="I27" s="273" t="s">
        <v>835</v>
      </c>
      <c r="J27" s="273" t="s">
        <v>836</v>
      </c>
      <c r="K27" s="265" t="s">
        <v>564</v>
      </c>
      <c r="L27" s="32"/>
    </row>
    <row r="28" spans="1:12" ht="15.6">
      <c r="A28" s="115" t="s">
        <v>785</v>
      </c>
      <c r="B28" s="116"/>
      <c r="C28" s="116"/>
      <c r="D28" s="116"/>
      <c r="E28" s="116"/>
      <c r="F28" s="116"/>
      <c r="G28" s="116"/>
      <c r="H28" s="117"/>
      <c r="I28" s="71"/>
      <c r="J28" s="71"/>
      <c r="K28" s="13"/>
      <c r="L28" s="32"/>
    </row>
    <row r="29" spans="1:12">
      <c r="A29" s="223" t="s">
        <v>409</v>
      </c>
      <c r="B29" s="15">
        <v>223</v>
      </c>
      <c r="C29" s="15">
        <v>15</v>
      </c>
      <c r="D29" s="15" t="s">
        <v>77</v>
      </c>
      <c r="E29" s="15">
        <v>16</v>
      </c>
      <c r="F29" s="43">
        <v>4.25</v>
      </c>
      <c r="G29" s="15">
        <v>10</v>
      </c>
      <c r="H29" s="15" t="s">
        <v>76</v>
      </c>
      <c r="I29" s="98">
        <v>60.95</v>
      </c>
      <c r="J29" s="94">
        <f>ROUND(I29*НДС!$A$1,2)</f>
        <v>73.14</v>
      </c>
      <c r="K29" s="55">
        <v>1</v>
      </c>
      <c r="L29" s="32"/>
    </row>
    <row r="30" spans="1:12">
      <c r="A30" s="223" t="s">
        <v>410</v>
      </c>
      <c r="B30" s="15">
        <v>223</v>
      </c>
      <c r="C30" s="15">
        <v>20</v>
      </c>
      <c r="D30" s="15" t="s">
        <v>78</v>
      </c>
      <c r="E30" s="15">
        <v>16</v>
      </c>
      <c r="F30" s="15">
        <v>9</v>
      </c>
      <c r="G30" s="15">
        <v>10</v>
      </c>
      <c r="H30" s="15" t="s">
        <v>76</v>
      </c>
      <c r="I30" s="98">
        <v>60.95</v>
      </c>
      <c r="J30" s="94">
        <f>ROUND(I30*НДС!$A$1,2)</f>
        <v>73.14</v>
      </c>
      <c r="K30" s="55">
        <v>1</v>
      </c>
      <c r="L30" s="32"/>
    </row>
    <row r="31" spans="1:12">
      <c r="A31" s="223" t="s">
        <v>411</v>
      </c>
      <c r="B31" s="15">
        <v>223</v>
      </c>
      <c r="C31" s="15">
        <v>25</v>
      </c>
      <c r="D31" s="15" t="s">
        <v>79</v>
      </c>
      <c r="E31" s="15">
        <v>16</v>
      </c>
      <c r="F31" s="43">
        <v>14.5</v>
      </c>
      <c r="G31" s="15">
        <v>10</v>
      </c>
      <c r="H31" s="15" t="s">
        <v>76</v>
      </c>
      <c r="I31" s="98">
        <v>81.44</v>
      </c>
      <c r="J31" s="94">
        <f>ROUND(I31*НДС!$A$1,2)</f>
        <v>97.73</v>
      </c>
      <c r="K31" s="55">
        <v>1</v>
      </c>
      <c r="L31" s="32"/>
    </row>
    <row r="32" spans="1:12">
      <c r="A32" s="223" t="s">
        <v>412</v>
      </c>
      <c r="B32" s="15">
        <v>223</v>
      </c>
      <c r="C32" s="15">
        <v>32</v>
      </c>
      <c r="D32" s="15" t="s">
        <v>80</v>
      </c>
      <c r="E32" s="15">
        <v>16</v>
      </c>
      <c r="F32" s="43">
        <v>23.3</v>
      </c>
      <c r="G32" s="15">
        <v>8</v>
      </c>
      <c r="H32" s="15" t="s">
        <v>76</v>
      </c>
      <c r="I32" s="98">
        <v>98.13</v>
      </c>
      <c r="J32" s="94">
        <f>ROUND(I32*НДС!$A$1,2)</f>
        <v>117.76</v>
      </c>
      <c r="K32" s="55">
        <v>1</v>
      </c>
      <c r="L32" s="32"/>
    </row>
    <row r="33" spans="1:13">
      <c r="A33" s="223" t="s">
        <v>413</v>
      </c>
      <c r="B33" s="15">
        <v>223</v>
      </c>
      <c r="C33" s="15">
        <v>40</v>
      </c>
      <c r="D33" s="15" t="s">
        <v>81</v>
      </c>
      <c r="E33" s="15">
        <v>16</v>
      </c>
      <c r="F33" s="43">
        <v>40.5</v>
      </c>
      <c r="G33" s="15">
        <v>8</v>
      </c>
      <c r="H33" s="15" t="s">
        <v>76</v>
      </c>
      <c r="I33" s="98">
        <v>129.66999999999999</v>
      </c>
      <c r="J33" s="94">
        <f>ROUND(I33*НДС!$A$1,2)</f>
        <v>155.6</v>
      </c>
      <c r="K33" s="55">
        <v>1</v>
      </c>
      <c r="L33" s="32"/>
    </row>
    <row r="34" spans="1:13">
      <c r="A34" s="223" t="s">
        <v>414</v>
      </c>
      <c r="B34" s="15">
        <v>223</v>
      </c>
      <c r="C34" s="15">
        <v>50</v>
      </c>
      <c r="D34" s="15" t="s">
        <v>82</v>
      </c>
      <c r="E34" s="15">
        <v>16</v>
      </c>
      <c r="F34" s="43">
        <v>65.3</v>
      </c>
      <c r="G34" s="15">
        <v>8</v>
      </c>
      <c r="H34" s="15" t="s">
        <v>76</v>
      </c>
      <c r="I34" s="98">
        <v>238.21</v>
      </c>
      <c r="J34" s="94">
        <f>ROUND(I34*НДС!$A$1,2)</f>
        <v>285.85000000000002</v>
      </c>
      <c r="K34" s="55">
        <v>1</v>
      </c>
      <c r="L34" s="32"/>
    </row>
    <row r="35" spans="1:13">
      <c r="A35" s="115" t="s">
        <v>786</v>
      </c>
      <c r="B35" s="116"/>
      <c r="C35" s="116"/>
      <c r="D35" s="116"/>
      <c r="E35" s="116"/>
      <c r="F35" s="116"/>
      <c r="G35" s="116"/>
      <c r="H35" s="117"/>
      <c r="I35" s="71"/>
      <c r="J35" s="71"/>
      <c r="K35" s="13"/>
      <c r="L35" s="32"/>
    </row>
    <row r="36" spans="1:13" ht="13.2" customHeight="1">
      <c r="A36" s="223" t="s">
        <v>83</v>
      </c>
      <c r="B36" s="2" t="s">
        <v>44</v>
      </c>
      <c r="C36" s="133">
        <v>15</v>
      </c>
      <c r="D36" s="133" t="s">
        <v>827</v>
      </c>
      <c r="E36" s="317" t="s">
        <v>826</v>
      </c>
      <c r="F36" s="318"/>
      <c r="G36" s="2" t="s">
        <v>185</v>
      </c>
      <c r="H36" s="2" t="s">
        <v>186</v>
      </c>
      <c r="I36" s="267">
        <v>22.98</v>
      </c>
      <c r="J36" s="238">
        <f>ROUND(I36*НДС!$A$1,2)</f>
        <v>27.58</v>
      </c>
      <c r="K36" s="13"/>
      <c r="L36" s="32"/>
      <c r="M36" s="22"/>
    </row>
    <row r="37" spans="1:13">
      <c r="A37" s="223" t="s">
        <v>84</v>
      </c>
      <c r="B37" s="2" t="s">
        <v>44</v>
      </c>
      <c r="C37" s="133">
        <v>20</v>
      </c>
      <c r="D37" s="133" t="s">
        <v>828</v>
      </c>
      <c r="E37" s="319"/>
      <c r="F37" s="320"/>
      <c r="G37" s="2" t="s">
        <v>185</v>
      </c>
      <c r="H37" s="2" t="s">
        <v>186</v>
      </c>
      <c r="I37" s="267">
        <v>36.119999999999997</v>
      </c>
      <c r="J37" s="238">
        <f>ROUND(I37*НДС!$A$1,2)</f>
        <v>43.34</v>
      </c>
      <c r="K37" s="13"/>
      <c r="L37" s="32"/>
      <c r="M37" s="22"/>
    </row>
    <row r="38" spans="1:13">
      <c r="A38" s="223" t="s">
        <v>85</v>
      </c>
      <c r="B38" s="2" t="s">
        <v>44</v>
      </c>
      <c r="C38" s="133">
        <v>25</v>
      </c>
      <c r="D38" s="133" t="s">
        <v>829</v>
      </c>
      <c r="E38" s="319"/>
      <c r="F38" s="320"/>
      <c r="G38" s="2" t="s">
        <v>185</v>
      </c>
      <c r="H38" s="2" t="s">
        <v>186</v>
      </c>
      <c r="I38" s="267">
        <v>46.98</v>
      </c>
      <c r="J38" s="238">
        <f>ROUND(I38*НДС!$A$1,2)</f>
        <v>56.38</v>
      </c>
      <c r="K38" s="13"/>
      <c r="L38" s="32"/>
      <c r="M38" s="22"/>
    </row>
    <row r="39" spans="1:13">
      <c r="A39" s="223" t="s">
        <v>86</v>
      </c>
      <c r="B39" s="2" t="s">
        <v>44</v>
      </c>
      <c r="C39" s="133">
        <v>32</v>
      </c>
      <c r="D39" s="133" t="s">
        <v>830</v>
      </c>
      <c r="E39" s="319"/>
      <c r="F39" s="320"/>
      <c r="G39" s="2" t="s">
        <v>185</v>
      </c>
      <c r="H39" s="2" t="s">
        <v>187</v>
      </c>
      <c r="I39" s="267">
        <v>106.48</v>
      </c>
      <c r="J39" s="238">
        <f>ROUND(I39*НДС!$A$1,2)</f>
        <v>127.78</v>
      </c>
      <c r="K39" s="13"/>
      <c r="L39" s="32"/>
      <c r="M39" s="22"/>
    </row>
    <row r="40" spans="1:13">
      <c r="A40" s="223" t="s">
        <v>376</v>
      </c>
      <c r="B40" s="2" t="s">
        <v>44</v>
      </c>
      <c r="C40" s="133">
        <v>40</v>
      </c>
      <c r="D40" s="133" t="s">
        <v>831</v>
      </c>
      <c r="E40" s="319"/>
      <c r="F40" s="320"/>
      <c r="G40" s="2" t="s">
        <v>185</v>
      </c>
      <c r="H40" s="2" t="s">
        <v>187</v>
      </c>
      <c r="I40" s="267">
        <v>114.76</v>
      </c>
      <c r="J40" s="238">
        <f>ROUND(I40*НДС!$A$1,2)</f>
        <v>137.71</v>
      </c>
      <c r="K40" s="13"/>
      <c r="L40" s="32"/>
      <c r="M40" s="22"/>
    </row>
    <row r="41" spans="1:13">
      <c r="A41" s="223" t="s">
        <v>824</v>
      </c>
      <c r="B41" s="2" t="s">
        <v>44</v>
      </c>
      <c r="C41" s="133">
        <v>50</v>
      </c>
      <c r="D41" s="133" t="s">
        <v>832</v>
      </c>
      <c r="E41" s="321"/>
      <c r="F41" s="322"/>
      <c r="G41" s="2" t="s">
        <v>185</v>
      </c>
      <c r="H41" s="2" t="s">
        <v>187</v>
      </c>
      <c r="I41" s="267">
        <v>122.32</v>
      </c>
      <c r="J41" s="238">
        <f>ROUND(I41*НДС!$A$1,2)</f>
        <v>146.78</v>
      </c>
      <c r="K41" s="13"/>
      <c r="L41" s="32"/>
      <c r="M41" s="22"/>
    </row>
    <row r="42" spans="1:13" ht="13.2" customHeight="1">
      <c r="A42" s="223" t="s">
        <v>87</v>
      </c>
      <c r="B42" s="2" t="s">
        <v>44</v>
      </c>
      <c r="C42" s="133">
        <v>15</v>
      </c>
      <c r="D42" s="133" t="s">
        <v>77</v>
      </c>
      <c r="E42" s="317" t="s">
        <v>90</v>
      </c>
      <c r="F42" s="318"/>
      <c r="G42" s="2" t="s">
        <v>185</v>
      </c>
      <c r="H42" s="2" t="s">
        <v>186</v>
      </c>
      <c r="I42" s="267">
        <v>33.81</v>
      </c>
      <c r="J42" s="238">
        <f>ROUND(I42*НДС!$A$1,2)</f>
        <v>40.57</v>
      </c>
      <c r="K42" s="13"/>
      <c r="L42" s="32"/>
      <c r="M42" s="22"/>
    </row>
    <row r="43" spans="1:13">
      <c r="A43" s="223" t="s">
        <v>88</v>
      </c>
      <c r="B43" s="2" t="s">
        <v>44</v>
      </c>
      <c r="C43" s="133">
        <v>20</v>
      </c>
      <c r="D43" s="133" t="s">
        <v>78</v>
      </c>
      <c r="E43" s="319"/>
      <c r="F43" s="320"/>
      <c r="G43" s="2" t="s">
        <v>185</v>
      </c>
      <c r="H43" s="2" t="s">
        <v>186</v>
      </c>
      <c r="I43" s="267">
        <v>41.92</v>
      </c>
      <c r="J43" s="238">
        <f>ROUND(I43*НДС!$A$1,2)</f>
        <v>50.3</v>
      </c>
      <c r="K43" s="13"/>
      <c r="L43" s="32"/>
      <c r="M43" s="22"/>
    </row>
    <row r="44" spans="1:13">
      <c r="A44" s="223" t="s">
        <v>89</v>
      </c>
      <c r="B44" s="2" t="s">
        <v>44</v>
      </c>
      <c r="C44" s="133">
        <v>25</v>
      </c>
      <c r="D44" s="133" t="s">
        <v>79</v>
      </c>
      <c r="E44" s="319"/>
      <c r="F44" s="320"/>
      <c r="G44" s="2" t="s">
        <v>185</v>
      </c>
      <c r="H44" s="2" t="s">
        <v>186</v>
      </c>
      <c r="I44" s="267">
        <v>59.1</v>
      </c>
      <c r="J44" s="238">
        <f>ROUND(I44*НДС!$A$1,2)</f>
        <v>70.92</v>
      </c>
      <c r="K44" s="13"/>
      <c r="L44" s="32"/>
      <c r="M44" s="22"/>
    </row>
    <row r="45" spans="1:13">
      <c r="A45" s="223" t="s">
        <v>279</v>
      </c>
      <c r="B45" s="2" t="s">
        <v>44</v>
      </c>
      <c r="C45" s="133">
        <v>32</v>
      </c>
      <c r="D45" s="133" t="s">
        <v>80</v>
      </c>
      <c r="E45" s="319"/>
      <c r="F45" s="320"/>
      <c r="G45" s="2" t="s">
        <v>185</v>
      </c>
      <c r="H45" s="2" t="s">
        <v>187</v>
      </c>
      <c r="I45" s="267">
        <v>107.52</v>
      </c>
      <c r="J45" s="238">
        <f>ROUND(I45*НДС!$A$1,2)</f>
        <v>129.02000000000001</v>
      </c>
      <c r="K45" s="13"/>
      <c r="L45" s="32"/>
      <c r="M45" s="22"/>
    </row>
    <row r="46" spans="1:13">
      <c r="A46" s="223" t="s">
        <v>375</v>
      </c>
      <c r="B46" s="2" t="s">
        <v>44</v>
      </c>
      <c r="C46" s="133">
        <v>40</v>
      </c>
      <c r="D46" s="133" t="s">
        <v>81</v>
      </c>
      <c r="E46" s="319"/>
      <c r="F46" s="320"/>
      <c r="G46" s="2" t="s">
        <v>185</v>
      </c>
      <c r="H46" s="2" t="s">
        <v>187</v>
      </c>
      <c r="I46" s="267">
        <v>114.76</v>
      </c>
      <c r="J46" s="238">
        <f>ROUND(I46*НДС!$A$1,2)</f>
        <v>137.71</v>
      </c>
      <c r="K46" s="13"/>
      <c r="L46" s="32"/>
      <c r="M46" s="22"/>
    </row>
    <row r="47" spans="1:13">
      <c r="A47" s="223" t="s">
        <v>825</v>
      </c>
      <c r="B47" s="2" t="s">
        <v>44</v>
      </c>
      <c r="C47" s="133">
        <v>50</v>
      </c>
      <c r="D47" s="133" t="s">
        <v>82</v>
      </c>
      <c r="E47" s="321"/>
      <c r="F47" s="322"/>
      <c r="G47" s="2" t="s">
        <v>185</v>
      </c>
      <c r="H47" s="2" t="s">
        <v>187</v>
      </c>
      <c r="I47" s="267">
        <v>122.32</v>
      </c>
      <c r="J47" s="238">
        <f>ROUND(I47*НДС!$A$1,2)</f>
        <v>146.78</v>
      </c>
      <c r="K47" s="13"/>
      <c r="L47" s="32"/>
      <c r="M47" s="22"/>
    </row>
    <row r="48" spans="1:13">
      <c r="K48" s="13"/>
      <c r="L48" s="32"/>
    </row>
    <row r="49" spans="1:13" ht="43.2">
      <c r="A49" s="273" t="s">
        <v>35</v>
      </c>
      <c r="B49" s="273" t="s">
        <v>36</v>
      </c>
      <c r="C49" s="273" t="s">
        <v>608</v>
      </c>
      <c r="D49" s="273" t="s">
        <v>53</v>
      </c>
      <c r="E49" s="273" t="s">
        <v>602</v>
      </c>
      <c r="F49" s="273" t="s">
        <v>251</v>
      </c>
      <c r="G49" s="274" t="s">
        <v>75</v>
      </c>
      <c r="H49" s="274" t="s">
        <v>39</v>
      </c>
      <c r="I49" s="273" t="s">
        <v>835</v>
      </c>
      <c r="J49" s="273" t="s">
        <v>836</v>
      </c>
      <c r="K49" s="265" t="s">
        <v>564</v>
      </c>
      <c r="L49" s="32"/>
    </row>
    <row r="50" spans="1:13" ht="16.2" customHeight="1">
      <c r="A50" s="110" t="s">
        <v>789</v>
      </c>
      <c r="B50" s="111"/>
      <c r="C50" s="111"/>
      <c r="D50" s="111"/>
      <c r="E50" s="111"/>
      <c r="F50" s="111"/>
      <c r="G50" s="111"/>
      <c r="H50" s="111"/>
      <c r="I50" s="68"/>
      <c r="J50" s="69"/>
      <c r="K50" s="13"/>
      <c r="L50" s="32"/>
    </row>
    <row r="51" spans="1:13">
      <c r="A51" s="223" t="s">
        <v>379</v>
      </c>
      <c r="B51" s="27" t="s">
        <v>377</v>
      </c>
      <c r="C51" s="15">
        <v>15</v>
      </c>
      <c r="D51" s="15" t="s">
        <v>44</v>
      </c>
      <c r="E51" s="15">
        <v>40</v>
      </c>
      <c r="F51" s="43">
        <v>4.24</v>
      </c>
      <c r="G51" s="43">
        <v>0.1</v>
      </c>
      <c r="H51" s="15" t="s">
        <v>76</v>
      </c>
      <c r="I51" s="93">
        <v>81.040000000000006</v>
      </c>
      <c r="J51" s="94">
        <f>ROUND(I51*НДС!$A$1,2)</f>
        <v>97.25</v>
      </c>
      <c r="K51" s="55">
        <v>1</v>
      </c>
      <c r="L51" s="32"/>
      <c r="M51" s="23"/>
    </row>
    <row r="52" spans="1:13">
      <c r="A52" s="223" t="s">
        <v>380</v>
      </c>
      <c r="B52" s="27" t="s">
        <v>377</v>
      </c>
      <c r="C52" s="15">
        <v>20</v>
      </c>
      <c r="D52" s="15" t="s">
        <v>44</v>
      </c>
      <c r="E52" s="15">
        <v>40</v>
      </c>
      <c r="F52" s="43">
        <v>7.8</v>
      </c>
      <c r="G52" s="43">
        <v>0.14000000000000001</v>
      </c>
      <c r="H52" s="15" t="s">
        <v>76</v>
      </c>
      <c r="I52" s="93">
        <v>89.41</v>
      </c>
      <c r="J52" s="94">
        <f>ROUND(I52*НДС!$A$1,2)</f>
        <v>107.29</v>
      </c>
      <c r="K52" s="55">
        <v>1</v>
      </c>
      <c r="L52" s="32"/>
      <c r="M52" s="23"/>
    </row>
    <row r="53" spans="1:13">
      <c r="A53" s="223" t="s">
        <v>381</v>
      </c>
      <c r="B53" s="27" t="s">
        <v>377</v>
      </c>
      <c r="C53" s="15">
        <v>25</v>
      </c>
      <c r="D53" s="15" t="s">
        <v>44</v>
      </c>
      <c r="E53" s="15">
        <v>40</v>
      </c>
      <c r="F53" s="43">
        <v>12.4</v>
      </c>
      <c r="G53" s="43">
        <v>0.23</v>
      </c>
      <c r="H53" s="15" t="s">
        <v>76</v>
      </c>
      <c r="I53" s="93">
        <v>98.12</v>
      </c>
      <c r="J53" s="94">
        <f>ROUND(I53*НДС!$A$1,2)</f>
        <v>117.74</v>
      </c>
      <c r="K53" s="55">
        <v>1</v>
      </c>
      <c r="L53" s="32"/>
      <c r="M53" s="23"/>
    </row>
    <row r="54" spans="1:13">
      <c r="A54" s="223" t="s">
        <v>382</v>
      </c>
      <c r="B54" s="27" t="s">
        <v>377</v>
      </c>
      <c r="C54" s="15">
        <v>32</v>
      </c>
      <c r="D54" s="15" t="s">
        <v>44</v>
      </c>
      <c r="E54" s="15">
        <v>40</v>
      </c>
      <c r="F54" s="43">
        <v>18</v>
      </c>
      <c r="G54" s="16">
        <v>0.35</v>
      </c>
      <c r="H54" s="15" t="s">
        <v>76</v>
      </c>
      <c r="I54" s="93">
        <v>120.97</v>
      </c>
      <c r="J54" s="94">
        <f>ROUND(I54*НДС!$A$1,2)</f>
        <v>145.16</v>
      </c>
      <c r="K54" s="55">
        <v>1</v>
      </c>
      <c r="L54" s="32"/>
      <c r="M54" s="23"/>
    </row>
    <row r="55" spans="1:13">
      <c r="A55" s="223" t="s">
        <v>383</v>
      </c>
      <c r="B55" s="27" t="s">
        <v>377</v>
      </c>
      <c r="C55" s="15">
        <v>40</v>
      </c>
      <c r="D55" s="15" t="s">
        <v>44</v>
      </c>
      <c r="E55" s="15">
        <v>40</v>
      </c>
      <c r="F55" s="43">
        <v>28</v>
      </c>
      <c r="G55" s="16">
        <v>0.52</v>
      </c>
      <c r="H55" s="15" t="s">
        <v>76</v>
      </c>
      <c r="I55" s="93">
        <v>127.35</v>
      </c>
      <c r="J55" s="94">
        <f>ROUND(I55*НДС!$A$1,2)</f>
        <v>152.82</v>
      </c>
      <c r="K55" s="55">
        <v>1</v>
      </c>
      <c r="L55" s="32"/>
      <c r="M55" s="23"/>
    </row>
    <row r="56" spans="1:13">
      <c r="A56" s="223" t="s">
        <v>384</v>
      </c>
      <c r="B56" s="27" t="s">
        <v>377</v>
      </c>
      <c r="C56" s="15">
        <v>50</v>
      </c>
      <c r="D56" s="15" t="s">
        <v>44</v>
      </c>
      <c r="E56" s="15">
        <v>40</v>
      </c>
      <c r="F56" s="43">
        <v>40.1</v>
      </c>
      <c r="G56" s="16">
        <v>0.73</v>
      </c>
      <c r="H56" s="15" t="s">
        <v>76</v>
      </c>
      <c r="I56" s="98">
        <v>160.47999999999999</v>
      </c>
      <c r="J56" s="94">
        <f>ROUND(I56*НДС!$A$1,2)</f>
        <v>192.58</v>
      </c>
      <c r="K56" s="55">
        <v>1</v>
      </c>
      <c r="L56" s="32"/>
      <c r="M56" s="23"/>
    </row>
    <row r="57" spans="1:13">
      <c r="A57" s="223" t="s">
        <v>385</v>
      </c>
      <c r="B57" s="27" t="s">
        <v>377</v>
      </c>
      <c r="C57" s="15">
        <v>65</v>
      </c>
      <c r="D57" s="15" t="s">
        <v>44</v>
      </c>
      <c r="E57" s="15">
        <v>40</v>
      </c>
      <c r="F57" s="43">
        <v>72.5</v>
      </c>
      <c r="G57" s="16">
        <v>1.52</v>
      </c>
      <c r="H57" s="15" t="s">
        <v>76</v>
      </c>
      <c r="I57" s="98">
        <v>249.3</v>
      </c>
      <c r="J57" s="94">
        <f>ROUND(I57*НДС!$A$1,2)</f>
        <v>299.16000000000003</v>
      </c>
      <c r="K57" s="55">
        <v>1</v>
      </c>
      <c r="L57" s="32"/>
      <c r="M57" s="23"/>
    </row>
    <row r="58" spans="1:13">
      <c r="A58" s="223" t="s">
        <v>386</v>
      </c>
      <c r="B58" s="27" t="s">
        <v>377</v>
      </c>
      <c r="C58" s="15">
        <v>80</v>
      </c>
      <c r="D58" s="15" t="s">
        <v>44</v>
      </c>
      <c r="E58" s="15">
        <v>40</v>
      </c>
      <c r="F58" s="43">
        <v>111</v>
      </c>
      <c r="G58" s="16">
        <v>2.17</v>
      </c>
      <c r="H58" s="15" t="s">
        <v>76</v>
      </c>
      <c r="I58" s="98">
        <v>468.15</v>
      </c>
      <c r="J58" s="94">
        <f>ROUND(I58*НДС!$A$1,2)</f>
        <v>561.78</v>
      </c>
      <c r="K58" s="55">
        <v>1</v>
      </c>
      <c r="L58" s="32"/>
      <c r="M58" s="23"/>
    </row>
    <row r="59" spans="1:13">
      <c r="A59" s="223" t="s">
        <v>387</v>
      </c>
      <c r="B59" s="27" t="s">
        <v>377</v>
      </c>
      <c r="C59" s="15">
        <v>100</v>
      </c>
      <c r="D59" s="15" t="s">
        <v>44</v>
      </c>
      <c r="E59" s="15">
        <v>40</v>
      </c>
      <c r="F59" s="43">
        <v>182</v>
      </c>
      <c r="G59" s="16">
        <v>3.35</v>
      </c>
      <c r="H59" s="15" t="s">
        <v>76</v>
      </c>
      <c r="I59" s="98">
        <v>589.16</v>
      </c>
      <c r="J59" s="94">
        <f>ROUND(I59*НДС!$A$1,2)</f>
        <v>706.99</v>
      </c>
      <c r="K59" s="55">
        <v>1</v>
      </c>
      <c r="L59" s="32"/>
      <c r="M59" s="23"/>
    </row>
    <row r="60" spans="1:13">
      <c r="A60" s="223" t="s">
        <v>388</v>
      </c>
      <c r="B60" s="27" t="s">
        <v>377</v>
      </c>
      <c r="C60" s="15">
        <v>125</v>
      </c>
      <c r="D60" s="15" t="s">
        <v>44</v>
      </c>
      <c r="E60" s="15">
        <v>40</v>
      </c>
      <c r="F60" s="43">
        <v>302</v>
      </c>
      <c r="G60" s="16">
        <v>8.5500000000000007</v>
      </c>
      <c r="H60" s="15" t="s">
        <v>76</v>
      </c>
      <c r="I60" s="98">
        <v>1203.48</v>
      </c>
      <c r="J60" s="94">
        <f>ROUND(I60*НДС!$A$1,2)</f>
        <v>1444.18</v>
      </c>
      <c r="K60" s="55">
        <v>3</v>
      </c>
      <c r="L60" s="32"/>
      <c r="M60" s="23"/>
    </row>
    <row r="61" spans="1:13">
      <c r="A61" s="223" t="s">
        <v>389</v>
      </c>
      <c r="B61" s="27" t="s">
        <v>377</v>
      </c>
      <c r="C61" s="15">
        <v>150</v>
      </c>
      <c r="D61" s="15" t="s">
        <v>44</v>
      </c>
      <c r="E61" s="15">
        <v>40</v>
      </c>
      <c r="F61" s="43">
        <v>370</v>
      </c>
      <c r="G61" s="16">
        <v>12.7</v>
      </c>
      <c r="H61" s="15" t="s">
        <v>76</v>
      </c>
      <c r="I61" s="98">
        <v>1852.95</v>
      </c>
      <c r="J61" s="94">
        <f>ROUND(I61*НДС!$A$1,2)</f>
        <v>2223.54</v>
      </c>
      <c r="K61" s="55">
        <v>3</v>
      </c>
      <c r="L61" s="32"/>
      <c r="M61" s="23"/>
    </row>
    <row r="62" spans="1:13">
      <c r="A62" s="223" t="s">
        <v>390</v>
      </c>
      <c r="B62" s="27" t="s">
        <v>377</v>
      </c>
      <c r="C62" s="15">
        <v>200</v>
      </c>
      <c r="D62" s="15" t="s">
        <v>44</v>
      </c>
      <c r="E62" s="15">
        <v>40</v>
      </c>
      <c r="F62" s="43">
        <v>546</v>
      </c>
      <c r="G62" s="16">
        <v>30</v>
      </c>
      <c r="H62" s="15" t="s">
        <v>76</v>
      </c>
      <c r="I62" s="98">
        <v>2992.74</v>
      </c>
      <c r="J62" s="94">
        <f>ROUND(I62*НДС!$A$1,2)</f>
        <v>3591.29</v>
      </c>
      <c r="K62" s="55">
        <v>3</v>
      </c>
      <c r="L62" s="32"/>
      <c r="M62" s="23"/>
    </row>
    <row r="63" spans="1:13" ht="48.6" customHeight="1">
      <c r="A63" s="314" t="s">
        <v>790</v>
      </c>
      <c r="B63" s="313"/>
      <c r="C63" s="313"/>
      <c r="D63" s="313"/>
      <c r="E63" s="313"/>
      <c r="F63" s="313"/>
      <c r="G63" s="313"/>
      <c r="H63" s="112"/>
      <c r="I63" s="95"/>
      <c r="J63" s="95"/>
      <c r="K63" s="56"/>
      <c r="L63" s="32"/>
    </row>
    <row r="64" spans="1:13">
      <c r="A64" s="223" t="s">
        <v>378</v>
      </c>
      <c r="B64" s="27" t="s">
        <v>391</v>
      </c>
      <c r="C64" s="27">
        <v>32</v>
      </c>
      <c r="D64" s="27" t="s">
        <v>44</v>
      </c>
      <c r="E64" s="27">
        <v>16</v>
      </c>
      <c r="F64" s="27">
        <v>18</v>
      </c>
      <c r="G64" s="28">
        <v>0.35</v>
      </c>
      <c r="H64" s="27" t="s">
        <v>76</v>
      </c>
      <c r="I64" s="98">
        <v>141.99</v>
      </c>
      <c r="J64" s="94">
        <f>ROUND(I64*НДС!$A$1,2)</f>
        <v>170.39</v>
      </c>
      <c r="K64" s="55">
        <v>1</v>
      </c>
      <c r="L64" s="32"/>
      <c r="M64" s="24"/>
    </row>
    <row r="65" spans="1:13">
      <c r="A65" s="223" t="s">
        <v>392</v>
      </c>
      <c r="B65" s="27" t="s">
        <v>391</v>
      </c>
      <c r="C65" s="27">
        <v>40</v>
      </c>
      <c r="D65" s="27" t="s">
        <v>44</v>
      </c>
      <c r="E65" s="27">
        <v>16</v>
      </c>
      <c r="F65" s="27">
        <v>28</v>
      </c>
      <c r="G65" s="28">
        <v>0.72</v>
      </c>
      <c r="H65" s="27" t="s">
        <v>76</v>
      </c>
      <c r="I65" s="98">
        <v>144.06</v>
      </c>
      <c r="J65" s="94">
        <f>ROUND(I65*НДС!$A$1,2)</f>
        <v>172.87</v>
      </c>
      <c r="K65" s="55">
        <v>1</v>
      </c>
      <c r="L65" s="32"/>
      <c r="M65" s="24"/>
    </row>
    <row r="66" spans="1:13">
      <c r="A66" s="223" t="s">
        <v>393</v>
      </c>
      <c r="B66" s="27" t="s">
        <v>391</v>
      </c>
      <c r="C66" s="27">
        <v>50</v>
      </c>
      <c r="D66" s="27" t="s">
        <v>44</v>
      </c>
      <c r="E66" s="27">
        <v>16</v>
      </c>
      <c r="F66" s="28">
        <v>40.1</v>
      </c>
      <c r="G66" s="28">
        <v>0.53</v>
      </c>
      <c r="H66" s="27" t="s">
        <v>76</v>
      </c>
      <c r="I66" s="98">
        <v>148.26</v>
      </c>
      <c r="J66" s="94">
        <f>ROUND(I66*НДС!$A$1,2)</f>
        <v>177.91</v>
      </c>
      <c r="K66" s="55">
        <v>1</v>
      </c>
      <c r="L66" s="32"/>
      <c r="M66" s="24"/>
    </row>
    <row r="67" spans="1:13">
      <c r="A67" s="223" t="s">
        <v>394</v>
      </c>
      <c r="B67" s="27" t="s">
        <v>391</v>
      </c>
      <c r="C67" s="27">
        <v>65</v>
      </c>
      <c r="D67" s="27" t="s">
        <v>44</v>
      </c>
      <c r="E67" s="27">
        <v>16</v>
      </c>
      <c r="F67" s="28">
        <v>72.5</v>
      </c>
      <c r="G67" s="28">
        <v>1.5</v>
      </c>
      <c r="H67" s="27" t="s">
        <v>76</v>
      </c>
      <c r="I67" s="98">
        <v>171.17</v>
      </c>
      <c r="J67" s="94">
        <f>ROUND(I67*НДС!$A$1,2)</f>
        <v>205.4</v>
      </c>
      <c r="K67" s="55">
        <v>1</v>
      </c>
      <c r="L67" s="32"/>
      <c r="M67" s="24"/>
    </row>
    <row r="68" spans="1:13">
      <c r="A68" s="223" t="s">
        <v>395</v>
      </c>
      <c r="B68" s="27" t="s">
        <v>391</v>
      </c>
      <c r="C68" s="27">
        <v>80</v>
      </c>
      <c r="D68" s="27" t="s">
        <v>44</v>
      </c>
      <c r="E68" s="27">
        <v>16</v>
      </c>
      <c r="F68" s="27">
        <v>111</v>
      </c>
      <c r="G68" s="28">
        <v>2.2000000000000002</v>
      </c>
      <c r="H68" s="27" t="s">
        <v>76</v>
      </c>
      <c r="I68" s="98">
        <v>227.59</v>
      </c>
      <c r="J68" s="94">
        <f>ROUND(I68*НДС!$A$1,2)</f>
        <v>273.11</v>
      </c>
      <c r="K68" s="55">
        <v>1</v>
      </c>
      <c r="L68" s="32"/>
      <c r="M68" s="24"/>
    </row>
    <row r="69" spans="1:13">
      <c r="A69" s="223" t="s">
        <v>396</v>
      </c>
      <c r="B69" s="27" t="s">
        <v>391</v>
      </c>
      <c r="C69" s="27">
        <v>100</v>
      </c>
      <c r="D69" s="27" t="s">
        <v>44</v>
      </c>
      <c r="E69" s="27">
        <v>16</v>
      </c>
      <c r="F69" s="27">
        <v>182</v>
      </c>
      <c r="G69" s="28">
        <v>3.4</v>
      </c>
      <c r="H69" s="27" t="s">
        <v>76</v>
      </c>
      <c r="I69" s="98">
        <v>322.81</v>
      </c>
      <c r="J69" s="94">
        <f>ROUND(I69*НДС!$A$1,2)</f>
        <v>387.37</v>
      </c>
      <c r="K69" s="55">
        <v>1</v>
      </c>
      <c r="L69" s="32"/>
      <c r="M69" s="24"/>
    </row>
    <row r="70" spans="1:13">
      <c r="A70" s="223" t="s">
        <v>397</v>
      </c>
      <c r="B70" s="27" t="s">
        <v>391</v>
      </c>
      <c r="C70" s="27">
        <v>125</v>
      </c>
      <c r="D70" s="27" t="s">
        <v>44</v>
      </c>
      <c r="E70" s="27">
        <v>16</v>
      </c>
      <c r="F70" s="27">
        <v>302</v>
      </c>
      <c r="G70" s="28">
        <v>8.5500000000000007</v>
      </c>
      <c r="H70" s="27" t="s">
        <v>76</v>
      </c>
      <c r="I70" s="98">
        <v>461.68</v>
      </c>
      <c r="J70" s="94">
        <f>ROUND(I70*НДС!$A$1,2)</f>
        <v>554.02</v>
      </c>
      <c r="K70" s="55">
        <v>1</v>
      </c>
      <c r="L70" s="32"/>
      <c r="M70" s="24"/>
    </row>
    <row r="71" spans="1:13">
      <c r="A71" s="223" t="s">
        <v>398</v>
      </c>
      <c r="B71" s="27" t="s">
        <v>391</v>
      </c>
      <c r="C71" s="27">
        <v>150</v>
      </c>
      <c r="D71" s="27" t="s">
        <v>44</v>
      </c>
      <c r="E71" s="27">
        <v>16</v>
      </c>
      <c r="F71" s="27">
        <v>370</v>
      </c>
      <c r="G71" s="28">
        <v>12.7</v>
      </c>
      <c r="H71" s="27" t="s">
        <v>76</v>
      </c>
      <c r="I71" s="98">
        <v>631.13</v>
      </c>
      <c r="J71" s="94">
        <f>ROUND(I71*НДС!$A$1,2)</f>
        <v>757.36</v>
      </c>
      <c r="K71" s="55">
        <v>1</v>
      </c>
      <c r="L71" s="32"/>
      <c r="M71" s="24"/>
    </row>
    <row r="72" spans="1:13">
      <c r="A72" s="223" t="s">
        <v>399</v>
      </c>
      <c r="B72" s="27" t="s">
        <v>391</v>
      </c>
      <c r="C72" s="27">
        <v>200</v>
      </c>
      <c r="D72" s="27" t="s">
        <v>44</v>
      </c>
      <c r="E72" s="27">
        <v>16</v>
      </c>
      <c r="F72" s="27">
        <v>546</v>
      </c>
      <c r="G72" s="28">
        <v>23.4</v>
      </c>
      <c r="H72" s="27" t="s">
        <v>76</v>
      </c>
      <c r="I72" s="98">
        <v>1063.5899999999999</v>
      </c>
      <c r="J72" s="94">
        <f>ROUND(I72*НДС!$A$1,2)</f>
        <v>1276.31</v>
      </c>
      <c r="K72" s="55">
        <v>1</v>
      </c>
      <c r="L72" s="32"/>
      <c r="M72" s="24"/>
    </row>
    <row r="73" spans="1:13" ht="31.35" customHeight="1">
      <c r="A73" s="314" t="s">
        <v>791</v>
      </c>
      <c r="B73" s="313"/>
      <c r="C73" s="313"/>
      <c r="D73" s="313"/>
      <c r="E73" s="313"/>
      <c r="F73" s="313"/>
      <c r="G73" s="313"/>
      <c r="H73" s="114"/>
      <c r="I73" s="71"/>
      <c r="J73" s="71"/>
      <c r="K73" s="56"/>
      <c r="L73" s="32"/>
    </row>
    <row r="74" spans="1:13">
      <c r="A74" s="223" t="s">
        <v>401</v>
      </c>
      <c r="B74" s="27" t="s">
        <v>400</v>
      </c>
      <c r="C74" s="27">
        <v>350</v>
      </c>
      <c r="D74" s="27" t="s">
        <v>44</v>
      </c>
      <c r="E74" s="27">
        <v>16</v>
      </c>
      <c r="F74" s="27">
        <v>4254</v>
      </c>
      <c r="G74" s="27">
        <v>70</v>
      </c>
      <c r="H74" s="27" t="s">
        <v>76</v>
      </c>
      <c r="I74" s="98">
        <v>3471.84</v>
      </c>
      <c r="J74" s="94">
        <f>ROUND(I74*НДС!$A$1,2)</f>
        <v>4166.21</v>
      </c>
      <c r="K74" s="55">
        <v>3</v>
      </c>
      <c r="L74" s="32"/>
    </row>
    <row r="75" spans="1:13">
      <c r="A75" s="223" t="s">
        <v>402</v>
      </c>
      <c r="B75" s="27" t="s">
        <v>400</v>
      </c>
      <c r="C75" s="27">
        <v>400</v>
      </c>
      <c r="D75" s="27" t="s">
        <v>44</v>
      </c>
      <c r="E75" s="27">
        <v>16</v>
      </c>
      <c r="F75" s="27">
        <v>5000</v>
      </c>
      <c r="G75" s="27">
        <v>99</v>
      </c>
      <c r="H75" s="27" t="s">
        <v>76</v>
      </c>
      <c r="I75" s="98">
        <v>5169.83</v>
      </c>
      <c r="J75" s="94">
        <f>ROUND(I75*НДС!$A$1,2)</f>
        <v>6203.8</v>
      </c>
      <c r="K75" s="55">
        <v>3</v>
      </c>
      <c r="L75" s="32"/>
    </row>
    <row r="76" spans="1:13">
      <c r="A76" s="223" t="s">
        <v>403</v>
      </c>
      <c r="B76" s="27" t="s">
        <v>400</v>
      </c>
      <c r="C76" s="27">
        <v>450</v>
      </c>
      <c r="D76" s="27" t="s">
        <v>44</v>
      </c>
      <c r="E76" s="27">
        <v>16</v>
      </c>
      <c r="F76" s="27">
        <v>6547</v>
      </c>
      <c r="G76" s="27">
        <v>118</v>
      </c>
      <c r="H76" s="27" t="s">
        <v>76</v>
      </c>
      <c r="I76" s="98">
        <v>6564.62</v>
      </c>
      <c r="J76" s="94">
        <f>ROUND(I76*НДС!$A$1,2)</f>
        <v>7877.54</v>
      </c>
      <c r="K76" s="55">
        <v>3</v>
      </c>
      <c r="L76" s="32"/>
    </row>
    <row r="77" spans="1:13">
      <c r="A77" s="223" t="s">
        <v>404</v>
      </c>
      <c r="B77" s="27" t="s">
        <v>400</v>
      </c>
      <c r="C77" s="27">
        <v>500</v>
      </c>
      <c r="D77" s="27" t="s">
        <v>44</v>
      </c>
      <c r="E77" s="27">
        <v>16</v>
      </c>
      <c r="F77" s="27">
        <v>7800</v>
      </c>
      <c r="G77" s="27">
        <v>180</v>
      </c>
      <c r="H77" s="27" t="s">
        <v>76</v>
      </c>
      <c r="I77" s="98">
        <v>10342.69</v>
      </c>
      <c r="J77" s="94">
        <f>ROUND(I77*НДС!$A$1,2)</f>
        <v>12411.23</v>
      </c>
      <c r="K77" s="55">
        <v>3</v>
      </c>
      <c r="L77" s="32"/>
    </row>
    <row r="78" spans="1:13">
      <c r="A78" s="223" t="s">
        <v>405</v>
      </c>
      <c r="B78" s="27" t="s">
        <v>400</v>
      </c>
      <c r="C78" s="27">
        <v>600</v>
      </c>
      <c r="D78" s="27" t="s">
        <v>44</v>
      </c>
      <c r="E78" s="27">
        <v>16</v>
      </c>
      <c r="F78" s="27">
        <v>11269</v>
      </c>
      <c r="G78" s="27">
        <v>250</v>
      </c>
      <c r="H78" s="27" t="s">
        <v>76</v>
      </c>
      <c r="I78" s="100">
        <v>14372.39</v>
      </c>
      <c r="J78" s="94">
        <f>ROUND(I78*НДС!$A$1,2)</f>
        <v>17246.87</v>
      </c>
      <c r="K78" s="55">
        <v>3</v>
      </c>
      <c r="L78" s="32"/>
    </row>
  </sheetData>
  <mergeCells count="6">
    <mergeCell ref="A3:G3"/>
    <mergeCell ref="A73:G73"/>
    <mergeCell ref="A63:G63"/>
    <mergeCell ref="E36:F41"/>
    <mergeCell ref="E42:F47"/>
    <mergeCell ref="A24:G24"/>
  </mergeCells>
  <phoneticPr fontId="7" type="noConversion"/>
  <pageMargins left="0.75" right="0.75" top="1" bottom="1" header="0.5" footer="0.5"/>
  <pageSetup paperSize="9" fitToHeight="0" orientation="landscape" r:id="rId1"/>
  <headerFooter alignWithMargins="0">
    <oddFooter>&amp;C&amp;1#&amp;"Calibri"&amp;10&amp;K000000Classified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1"/>
  <sheetViews>
    <sheetView zoomScaleNormal="100" workbookViewId="0">
      <selection activeCell="A2" sqref="A2:XFD2"/>
    </sheetView>
  </sheetViews>
  <sheetFormatPr defaultRowHeight="13.2"/>
  <cols>
    <col min="1" max="1" width="15.33203125" style="222" customWidth="1"/>
    <col min="2" max="2" width="12.44140625" customWidth="1"/>
    <col min="3" max="3" width="11.6640625" customWidth="1"/>
    <col min="4" max="4" width="14.5546875" customWidth="1"/>
    <col min="5" max="5" width="11.109375" customWidth="1"/>
    <col min="6" max="6" width="10.44140625" customWidth="1"/>
    <col min="7" max="7" width="11" customWidth="1"/>
    <col min="8" max="8" width="12.88671875" customWidth="1"/>
    <col min="9" max="9" width="11.5546875" style="200" customWidth="1"/>
    <col min="10" max="10" width="11.109375" style="21" customWidth="1"/>
    <col min="11" max="11" width="4.109375" style="197" customWidth="1"/>
  </cols>
  <sheetData>
    <row r="1" spans="1:10">
      <c r="A1" s="85" t="s">
        <v>91</v>
      </c>
      <c r="B1" s="85"/>
      <c r="C1" s="85"/>
      <c r="D1" s="85"/>
      <c r="E1" s="85"/>
      <c r="F1" s="85"/>
      <c r="G1" s="85"/>
      <c r="H1" s="85"/>
      <c r="I1" s="239"/>
      <c r="J1" s="103"/>
    </row>
    <row r="2" spans="1:10" ht="39.6">
      <c r="A2" s="273" t="s">
        <v>35</v>
      </c>
      <c r="B2" s="273" t="s">
        <v>36</v>
      </c>
      <c r="C2" s="273" t="s">
        <v>608</v>
      </c>
      <c r="D2" s="273" t="s">
        <v>53</v>
      </c>
      <c r="E2" s="273" t="s">
        <v>624</v>
      </c>
      <c r="F2" s="275" t="s">
        <v>251</v>
      </c>
      <c r="G2" s="274" t="s">
        <v>38</v>
      </c>
      <c r="H2" s="274" t="s">
        <v>39</v>
      </c>
      <c r="I2" s="273" t="s">
        <v>835</v>
      </c>
      <c r="J2" s="273" t="s">
        <v>836</v>
      </c>
    </row>
    <row r="3" spans="1:10">
      <c r="A3" s="115" t="s">
        <v>603</v>
      </c>
      <c r="B3" s="116"/>
      <c r="C3" s="116"/>
      <c r="D3" s="116"/>
      <c r="E3" s="116"/>
      <c r="F3" s="116"/>
      <c r="G3" s="116"/>
      <c r="H3" s="117"/>
      <c r="I3" s="240"/>
      <c r="J3" s="71"/>
    </row>
    <row r="4" spans="1:10">
      <c r="A4" s="223" t="s">
        <v>92</v>
      </c>
      <c r="B4" s="1" t="s">
        <v>93</v>
      </c>
      <c r="C4" s="1">
        <v>15</v>
      </c>
      <c r="D4" s="1" t="s">
        <v>44</v>
      </c>
      <c r="E4" s="1">
        <v>16</v>
      </c>
      <c r="F4" s="5">
        <v>5.3</v>
      </c>
      <c r="G4" s="1">
        <v>1</v>
      </c>
      <c r="H4" s="1" t="s">
        <v>94</v>
      </c>
      <c r="I4" s="292">
        <v>59.95</v>
      </c>
      <c r="J4" s="94">
        <f>ROUND(I4*НДС!$A$1,2)</f>
        <v>71.94</v>
      </c>
    </row>
    <row r="5" spans="1:10">
      <c r="A5" s="223" t="s">
        <v>95</v>
      </c>
      <c r="B5" s="1" t="s">
        <v>93</v>
      </c>
      <c r="C5" s="1">
        <v>20</v>
      </c>
      <c r="D5" s="1" t="s">
        <v>44</v>
      </c>
      <c r="E5" s="1">
        <v>16</v>
      </c>
      <c r="F5" s="5">
        <v>9.5</v>
      </c>
      <c r="G5" s="1">
        <v>1</v>
      </c>
      <c r="H5" s="1" t="s">
        <v>94</v>
      </c>
      <c r="I5" s="292">
        <v>62.81</v>
      </c>
      <c r="J5" s="94">
        <f>ROUND(I5*НДС!$A$1,2)</f>
        <v>75.37</v>
      </c>
    </row>
    <row r="6" spans="1:10">
      <c r="A6" s="223" t="s">
        <v>96</v>
      </c>
      <c r="B6" s="1" t="s">
        <v>93</v>
      </c>
      <c r="C6" s="1">
        <v>25</v>
      </c>
      <c r="D6" s="1" t="s">
        <v>44</v>
      </c>
      <c r="E6" s="1">
        <v>16</v>
      </c>
      <c r="F6" s="5">
        <v>16.5</v>
      </c>
      <c r="G6" s="1">
        <v>1</v>
      </c>
      <c r="H6" s="1" t="s">
        <v>94</v>
      </c>
      <c r="I6" s="292">
        <v>66.62</v>
      </c>
      <c r="J6" s="94">
        <f>ROUND(I6*НДС!$A$1,2)</f>
        <v>79.94</v>
      </c>
    </row>
    <row r="7" spans="1:10">
      <c r="A7" s="223" t="s">
        <v>97</v>
      </c>
      <c r="B7" s="1" t="s">
        <v>93</v>
      </c>
      <c r="C7" s="1">
        <v>32</v>
      </c>
      <c r="D7" s="1" t="s">
        <v>44</v>
      </c>
      <c r="E7" s="1">
        <v>16</v>
      </c>
      <c r="F7" s="1">
        <v>20</v>
      </c>
      <c r="G7" s="1">
        <v>1</v>
      </c>
      <c r="H7" s="1" t="s">
        <v>94</v>
      </c>
      <c r="I7" s="292">
        <v>74.959999999999994</v>
      </c>
      <c r="J7" s="94">
        <f>ROUND(I7*НДС!$A$1,2)</f>
        <v>89.95</v>
      </c>
    </row>
    <row r="8" spans="1:10">
      <c r="A8" s="223" t="s">
        <v>98</v>
      </c>
      <c r="B8" s="1" t="s">
        <v>93</v>
      </c>
      <c r="C8" s="1">
        <v>40</v>
      </c>
      <c r="D8" s="1" t="s">
        <v>44</v>
      </c>
      <c r="E8" s="1">
        <v>16</v>
      </c>
      <c r="F8" s="1">
        <v>33</v>
      </c>
      <c r="G8" s="1">
        <v>1</v>
      </c>
      <c r="H8" s="1" t="s">
        <v>94</v>
      </c>
      <c r="I8" s="292">
        <v>80.489999999999995</v>
      </c>
      <c r="J8" s="94">
        <f>ROUND(I8*НДС!$A$1,2)</f>
        <v>96.59</v>
      </c>
    </row>
    <row r="9" spans="1:10">
      <c r="A9" s="223" t="s">
        <v>99</v>
      </c>
      <c r="B9" s="1" t="s">
        <v>93</v>
      </c>
      <c r="C9" s="1">
        <v>50</v>
      </c>
      <c r="D9" s="1" t="s">
        <v>44</v>
      </c>
      <c r="E9" s="1">
        <v>16</v>
      </c>
      <c r="F9" s="1">
        <v>54</v>
      </c>
      <c r="G9" s="1">
        <v>1</v>
      </c>
      <c r="H9" s="1" t="s">
        <v>94</v>
      </c>
      <c r="I9" s="292">
        <v>93.29</v>
      </c>
      <c r="J9" s="94">
        <f>ROUND(I9*НДС!$A$1,2)</f>
        <v>111.95</v>
      </c>
    </row>
    <row r="10" spans="1:10">
      <c r="A10" s="223" t="s">
        <v>100</v>
      </c>
      <c r="B10" s="1" t="s">
        <v>93</v>
      </c>
      <c r="C10" s="1">
        <v>65</v>
      </c>
      <c r="D10" s="1" t="s">
        <v>44</v>
      </c>
      <c r="E10" s="1">
        <v>16</v>
      </c>
      <c r="F10" s="1">
        <v>95</v>
      </c>
      <c r="G10" s="1">
        <v>1</v>
      </c>
      <c r="H10" s="1" t="s">
        <v>94</v>
      </c>
      <c r="I10" s="292">
        <v>122.22</v>
      </c>
      <c r="J10" s="94">
        <f>ROUND(I10*НДС!$A$1,2)</f>
        <v>146.66</v>
      </c>
    </row>
    <row r="11" spans="1:10">
      <c r="A11" s="223" t="s">
        <v>101</v>
      </c>
      <c r="B11" s="1" t="s">
        <v>93</v>
      </c>
      <c r="C11" s="1">
        <v>80</v>
      </c>
      <c r="D11" s="1" t="s">
        <v>44</v>
      </c>
      <c r="E11" s="1">
        <v>16</v>
      </c>
      <c r="F11" s="1">
        <v>140</v>
      </c>
      <c r="G11" s="1">
        <v>1</v>
      </c>
      <c r="H11" s="1" t="s">
        <v>94</v>
      </c>
      <c r="I11" s="292">
        <v>143.61000000000001</v>
      </c>
      <c r="J11" s="94">
        <f>ROUND(I11*НДС!$A$1,2)</f>
        <v>172.33</v>
      </c>
    </row>
    <row r="12" spans="1:10">
      <c r="A12" s="223" t="s">
        <v>102</v>
      </c>
      <c r="B12" s="1" t="s">
        <v>93</v>
      </c>
      <c r="C12" s="1">
        <v>100</v>
      </c>
      <c r="D12" s="1" t="s">
        <v>44</v>
      </c>
      <c r="E12" s="1">
        <v>16</v>
      </c>
      <c r="F12" s="1">
        <v>201</v>
      </c>
      <c r="G12" s="1">
        <v>1</v>
      </c>
      <c r="H12" s="1" t="s">
        <v>94</v>
      </c>
      <c r="I12" s="292">
        <v>192.45</v>
      </c>
      <c r="J12" s="94">
        <f>ROUND(I12*НДС!$A$1,2)</f>
        <v>230.94</v>
      </c>
    </row>
    <row r="13" spans="1:10">
      <c r="A13" s="223" t="s">
        <v>103</v>
      </c>
      <c r="B13" s="1" t="s">
        <v>93</v>
      </c>
      <c r="C13" s="1">
        <v>125</v>
      </c>
      <c r="D13" s="1" t="s">
        <v>44</v>
      </c>
      <c r="E13" s="1">
        <v>16</v>
      </c>
      <c r="F13" s="1">
        <v>340</v>
      </c>
      <c r="G13" s="1">
        <v>1</v>
      </c>
      <c r="H13" s="1" t="s">
        <v>94</v>
      </c>
      <c r="I13" s="292">
        <v>322.35000000000002</v>
      </c>
      <c r="J13" s="94">
        <f>ROUND(I13*НДС!$A$1,2)</f>
        <v>386.82</v>
      </c>
    </row>
    <row r="14" spans="1:10">
      <c r="A14" s="223" t="s">
        <v>104</v>
      </c>
      <c r="B14" s="1" t="s">
        <v>93</v>
      </c>
      <c r="C14" s="1">
        <v>150</v>
      </c>
      <c r="D14" s="1" t="s">
        <v>44</v>
      </c>
      <c r="E14" s="1">
        <v>16</v>
      </c>
      <c r="F14" s="1">
        <v>526</v>
      </c>
      <c r="G14" s="1">
        <v>1</v>
      </c>
      <c r="H14" s="1" t="s">
        <v>94</v>
      </c>
      <c r="I14" s="292">
        <v>436.14</v>
      </c>
      <c r="J14" s="94">
        <f>ROUND(I14*НДС!$A$1,2)</f>
        <v>523.37</v>
      </c>
    </row>
    <row r="15" spans="1:10">
      <c r="A15" s="223" t="s">
        <v>105</v>
      </c>
      <c r="B15" s="1" t="s">
        <v>93</v>
      </c>
      <c r="C15" s="1">
        <v>200</v>
      </c>
      <c r="D15" s="1" t="s">
        <v>44</v>
      </c>
      <c r="E15" s="1">
        <v>16</v>
      </c>
      <c r="F15" s="1">
        <v>870</v>
      </c>
      <c r="G15" s="1">
        <v>1</v>
      </c>
      <c r="H15" s="1" t="s">
        <v>94</v>
      </c>
      <c r="I15" s="292">
        <v>837.76</v>
      </c>
      <c r="J15" s="94">
        <f>ROUND(I15*НДС!$A$1,2)</f>
        <v>1005.31</v>
      </c>
    </row>
    <row r="16" spans="1:10">
      <c r="A16" s="223" t="s">
        <v>106</v>
      </c>
      <c r="B16" s="1" t="s">
        <v>93</v>
      </c>
      <c r="C16" s="1">
        <v>250</v>
      </c>
      <c r="D16" s="1" t="s">
        <v>44</v>
      </c>
      <c r="E16" s="1">
        <v>16</v>
      </c>
      <c r="F16" s="1">
        <v>1260</v>
      </c>
      <c r="G16" s="1">
        <v>1</v>
      </c>
      <c r="H16" s="1" t="s">
        <v>94</v>
      </c>
      <c r="I16" s="292">
        <v>3087.06</v>
      </c>
      <c r="J16" s="94">
        <f>ROUND(I16*НДС!$A$1,2)</f>
        <v>3704.47</v>
      </c>
    </row>
    <row r="17" spans="1:10">
      <c r="A17" s="223" t="s">
        <v>107</v>
      </c>
      <c r="B17" s="1" t="s">
        <v>93</v>
      </c>
      <c r="C17" s="1">
        <v>300</v>
      </c>
      <c r="D17" s="1" t="s">
        <v>44</v>
      </c>
      <c r="E17" s="1">
        <v>16</v>
      </c>
      <c r="F17" s="1">
        <v>1735</v>
      </c>
      <c r="G17" s="1">
        <v>1</v>
      </c>
      <c r="H17" s="1" t="s">
        <v>94</v>
      </c>
      <c r="I17" s="292">
        <v>5610.78</v>
      </c>
      <c r="J17" s="94">
        <f>ROUND(I17*НДС!$A$1,2)</f>
        <v>6732.94</v>
      </c>
    </row>
    <row r="18" spans="1:10" ht="17.25" customHeight="1">
      <c r="A18" s="110" t="s">
        <v>833</v>
      </c>
      <c r="B18" s="111"/>
      <c r="C18" s="111"/>
      <c r="D18" s="111"/>
      <c r="E18" s="111"/>
      <c r="F18" s="111"/>
      <c r="G18" s="111"/>
      <c r="H18" s="66"/>
      <c r="I18" s="293"/>
      <c r="J18" s="69"/>
    </row>
    <row r="19" spans="1:10">
      <c r="A19" s="223" t="s">
        <v>108</v>
      </c>
      <c r="B19" s="1" t="s">
        <v>93</v>
      </c>
      <c r="C19" s="1">
        <v>15</v>
      </c>
      <c r="D19" s="1" t="s">
        <v>44</v>
      </c>
      <c r="E19" s="1">
        <v>16</v>
      </c>
      <c r="F19" s="5">
        <v>5.3</v>
      </c>
      <c r="G19" s="1">
        <v>1</v>
      </c>
      <c r="H19" s="1" t="s">
        <v>94</v>
      </c>
      <c r="I19" s="294">
        <v>45.76</v>
      </c>
      <c r="J19" s="94">
        <f>ROUND(I19*НДС!$A$1,2)</f>
        <v>54.91</v>
      </c>
    </row>
    <row r="20" spans="1:10">
      <c r="A20" s="223" t="s">
        <v>109</v>
      </c>
      <c r="B20" s="1" t="s">
        <v>93</v>
      </c>
      <c r="C20" s="1">
        <v>20</v>
      </c>
      <c r="D20" s="1" t="s">
        <v>44</v>
      </c>
      <c r="E20" s="1">
        <v>16</v>
      </c>
      <c r="F20" s="5">
        <v>9.5</v>
      </c>
      <c r="G20" s="1">
        <v>1</v>
      </c>
      <c r="H20" s="1" t="s">
        <v>94</v>
      </c>
      <c r="I20" s="294">
        <v>48.91</v>
      </c>
      <c r="J20" s="94">
        <f>ROUND(I20*НДС!$A$1,2)</f>
        <v>58.69</v>
      </c>
    </row>
    <row r="21" spans="1:10">
      <c r="A21" s="223" t="s">
        <v>110</v>
      </c>
      <c r="B21" s="1" t="s">
        <v>93</v>
      </c>
      <c r="C21" s="1">
        <v>25</v>
      </c>
      <c r="D21" s="1" t="s">
        <v>44</v>
      </c>
      <c r="E21" s="1">
        <v>16</v>
      </c>
      <c r="F21" s="5">
        <v>16.5</v>
      </c>
      <c r="G21" s="1">
        <v>1</v>
      </c>
      <c r="H21" s="1" t="s">
        <v>94</v>
      </c>
      <c r="I21" s="294">
        <v>52.73</v>
      </c>
      <c r="J21" s="94">
        <f>ROUND(I21*НДС!$A$1,2)</f>
        <v>63.28</v>
      </c>
    </row>
    <row r="22" spans="1:10">
      <c r="A22" s="223" t="s">
        <v>111</v>
      </c>
      <c r="B22" s="1" t="s">
        <v>93</v>
      </c>
      <c r="C22" s="1">
        <v>32</v>
      </c>
      <c r="D22" s="1" t="s">
        <v>44</v>
      </c>
      <c r="E22" s="1">
        <v>16</v>
      </c>
      <c r="F22" s="1">
        <v>20</v>
      </c>
      <c r="G22" s="1">
        <v>1</v>
      </c>
      <c r="H22" s="1" t="s">
        <v>94</v>
      </c>
      <c r="I22" s="294">
        <v>61.2</v>
      </c>
      <c r="J22" s="94">
        <f>ROUND(I22*НДС!$A$1,2)</f>
        <v>73.44</v>
      </c>
    </row>
    <row r="23" spans="1:10">
      <c r="A23" s="223" t="s">
        <v>112</v>
      </c>
      <c r="B23" s="1" t="s">
        <v>93</v>
      </c>
      <c r="C23" s="1">
        <v>40</v>
      </c>
      <c r="D23" s="1" t="s">
        <v>44</v>
      </c>
      <c r="E23" s="1">
        <v>16</v>
      </c>
      <c r="F23" s="1">
        <v>33</v>
      </c>
      <c r="G23" s="1">
        <v>1</v>
      </c>
      <c r="H23" s="1" t="s">
        <v>94</v>
      </c>
      <c r="I23" s="294">
        <v>65.97</v>
      </c>
      <c r="J23" s="94">
        <f>ROUND(I23*НДС!$A$1,2)</f>
        <v>79.16</v>
      </c>
    </row>
    <row r="24" spans="1:10">
      <c r="A24" s="223" t="s">
        <v>113</v>
      </c>
      <c r="B24" s="1" t="s">
        <v>93</v>
      </c>
      <c r="C24" s="1">
        <v>50</v>
      </c>
      <c r="D24" s="1" t="s">
        <v>44</v>
      </c>
      <c r="E24" s="1">
        <v>16</v>
      </c>
      <c r="F24" s="1">
        <v>54</v>
      </c>
      <c r="G24" s="1">
        <v>1</v>
      </c>
      <c r="H24" s="1" t="s">
        <v>94</v>
      </c>
      <c r="I24" s="294">
        <v>79.36</v>
      </c>
      <c r="J24" s="94">
        <f>ROUND(I24*НДС!$A$1,2)</f>
        <v>95.23</v>
      </c>
    </row>
    <row r="25" spans="1:10">
      <c r="A25" s="223" t="s">
        <v>114</v>
      </c>
      <c r="B25" s="1" t="s">
        <v>93</v>
      </c>
      <c r="C25" s="1">
        <v>65</v>
      </c>
      <c r="D25" s="1" t="s">
        <v>44</v>
      </c>
      <c r="E25" s="1">
        <v>16</v>
      </c>
      <c r="F25" s="1">
        <v>95</v>
      </c>
      <c r="G25" s="1">
        <v>1</v>
      </c>
      <c r="H25" s="1" t="s">
        <v>94</v>
      </c>
      <c r="I25" s="294">
        <v>104.22</v>
      </c>
      <c r="J25" s="94">
        <f>ROUND(I25*НДС!$A$1,2)</f>
        <v>125.06</v>
      </c>
    </row>
    <row r="26" spans="1:10">
      <c r="A26" s="223" t="s">
        <v>115</v>
      </c>
      <c r="B26" s="1" t="s">
        <v>93</v>
      </c>
      <c r="C26" s="1">
        <v>80</v>
      </c>
      <c r="D26" s="1" t="s">
        <v>44</v>
      </c>
      <c r="E26" s="1">
        <v>16</v>
      </c>
      <c r="F26" s="1">
        <v>140</v>
      </c>
      <c r="G26" s="1">
        <v>1</v>
      </c>
      <c r="H26" s="1" t="s">
        <v>94</v>
      </c>
      <c r="I26" s="294">
        <v>124.43</v>
      </c>
      <c r="J26" s="94">
        <f>ROUND(I26*НДС!$A$1,2)</f>
        <v>149.32</v>
      </c>
    </row>
    <row r="27" spans="1:10">
      <c r="A27" s="223" t="s">
        <v>116</v>
      </c>
      <c r="B27" s="1" t="s">
        <v>93</v>
      </c>
      <c r="C27" s="1">
        <v>100</v>
      </c>
      <c r="D27" s="1" t="s">
        <v>44</v>
      </c>
      <c r="E27" s="1">
        <v>16</v>
      </c>
      <c r="F27" s="1">
        <v>201</v>
      </c>
      <c r="G27" s="1">
        <v>1</v>
      </c>
      <c r="H27" s="1" t="s">
        <v>94</v>
      </c>
      <c r="I27" s="294">
        <v>185.21</v>
      </c>
      <c r="J27" s="94">
        <f>ROUND(I27*НДС!$A$1,2)</f>
        <v>222.25</v>
      </c>
    </row>
    <row r="28" spans="1:10">
      <c r="A28" s="223" t="s">
        <v>117</v>
      </c>
      <c r="B28" s="1" t="s">
        <v>93</v>
      </c>
      <c r="C28" s="1">
        <v>125</v>
      </c>
      <c r="D28" s="1" t="s">
        <v>44</v>
      </c>
      <c r="E28" s="1">
        <v>16</v>
      </c>
      <c r="F28" s="1">
        <v>340</v>
      </c>
      <c r="G28" s="1">
        <v>1</v>
      </c>
      <c r="H28" s="1" t="s">
        <v>94</v>
      </c>
      <c r="I28" s="294">
        <v>293.27</v>
      </c>
      <c r="J28" s="94">
        <f>ROUND(I28*НДС!$A$1,2)</f>
        <v>351.92</v>
      </c>
    </row>
    <row r="29" spans="1:10">
      <c r="A29" s="223" t="s">
        <v>118</v>
      </c>
      <c r="B29" s="1" t="s">
        <v>93</v>
      </c>
      <c r="C29" s="1">
        <v>150</v>
      </c>
      <c r="D29" s="1" t="s">
        <v>44</v>
      </c>
      <c r="E29" s="1">
        <v>16</v>
      </c>
      <c r="F29" s="1">
        <v>526</v>
      </c>
      <c r="G29" s="1">
        <v>1</v>
      </c>
      <c r="H29" s="1" t="s">
        <v>94</v>
      </c>
      <c r="I29" s="294">
        <v>411.28</v>
      </c>
      <c r="J29" s="94">
        <f>ROUND(I29*НДС!$A$1,2)</f>
        <v>493.54</v>
      </c>
    </row>
    <row r="30" spans="1:10">
      <c r="A30" s="223" t="s">
        <v>119</v>
      </c>
      <c r="B30" s="1" t="s">
        <v>93</v>
      </c>
      <c r="C30" s="1">
        <v>200</v>
      </c>
      <c r="D30" s="1" t="s">
        <v>44</v>
      </c>
      <c r="E30" s="1">
        <v>16</v>
      </c>
      <c r="F30" s="1">
        <v>870</v>
      </c>
      <c r="G30" s="1">
        <v>1</v>
      </c>
      <c r="H30" s="1" t="s">
        <v>94</v>
      </c>
      <c r="I30" s="294">
        <v>802.74</v>
      </c>
      <c r="J30" s="94">
        <f>ROUND(I30*НДС!$A$1,2)</f>
        <v>963.29</v>
      </c>
    </row>
    <row r="31" spans="1:10">
      <c r="A31" s="223" t="s">
        <v>120</v>
      </c>
      <c r="B31" s="1" t="s">
        <v>93</v>
      </c>
      <c r="C31" s="1">
        <v>250</v>
      </c>
      <c r="D31" s="1" t="s">
        <v>44</v>
      </c>
      <c r="E31" s="1">
        <v>16</v>
      </c>
      <c r="F31" s="1">
        <v>1260</v>
      </c>
      <c r="G31" s="1">
        <v>1</v>
      </c>
      <c r="H31" s="1" t="s">
        <v>94</v>
      </c>
      <c r="I31" s="294">
        <v>3059.63</v>
      </c>
      <c r="J31" s="94">
        <f>ROUND(I31*НДС!$A$1,2)</f>
        <v>3671.56</v>
      </c>
    </row>
    <row r="32" spans="1:10">
      <c r="A32" s="223" t="s">
        <v>121</v>
      </c>
      <c r="B32" s="1" t="s">
        <v>93</v>
      </c>
      <c r="C32" s="1">
        <v>300</v>
      </c>
      <c r="D32" s="1" t="s">
        <v>44</v>
      </c>
      <c r="E32" s="1">
        <v>16</v>
      </c>
      <c r="F32" s="1">
        <v>1735</v>
      </c>
      <c r="G32" s="1">
        <v>1</v>
      </c>
      <c r="H32" s="1" t="s">
        <v>94</v>
      </c>
      <c r="I32" s="294">
        <v>5582.45</v>
      </c>
      <c r="J32" s="94">
        <f>ROUND(I32*НДС!$A$1,2)</f>
        <v>6698.94</v>
      </c>
    </row>
    <row r="33" spans="1:10" ht="16.5" customHeight="1">
      <c r="A33" s="110" t="s">
        <v>834</v>
      </c>
      <c r="B33" s="111"/>
      <c r="C33" s="111"/>
      <c r="D33" s="111"/>
      <c r="E33" s="111"/>
      <c r="F33" s="111"/>
      <c r="G33" s="111"/>
      <c r="H33" s="66"/>
      <c r="I33" s="293"/>
      <c r="J33" s="69"/>
    </row>
    <row r="34" spans="1:10">
      <c r="A34" s="223" t="s">
        <v>122</v>
      </c>
      <c r="B34" s="1" t="s">
        <v>93</v>
      </c>
      <c r="C34" s="1">
        <v>15</v>
      </c>
      <c r="D34" s="1" t="s">
        <v>44</v>
      </c>
      <c r="E34" s="1">
        <v>25</v>
      </c>
      <c r="F34" s="5">
        <v>5.3</v>
      </c>
      <c r="G34" s="1">
        <v>1</v>
      </c>
      <c r="H34" s="1" t="s">
        <v>94</v>
      </c>
      <c r="I34" s="294">
        <v>62.21</v>
      </c>
      <c r="J34" s="94">
        <f>ROUND(I34*НДС!$A$1,2)</f>
        <v>74.650000000000006</v>
      </c>
    </row>
    <row r="35" spans="1:10">
      <c r="A35" s="223" t="s">
        <v>123</v>
      </c>
      <c r="B35" s="1" t="s">
        <v>93</v>
      </c>
      <c r="C35" s="1">
        <v>20</v>
      </c>
      <c r="D35" s="1" t="s">
        <v>44</v>
      </c>
      <c r="E35" s="1">
        <v>25</v>
      </c>
      <c r="F35" s="5">
        <v>9.5</v>
      </c>
      <c r="G35" s="1">
        <v>1</v>
      </c>
      <c r="H35" s="1" t="s">
        <v>94</v>
      </c>
      <c r="I35" s="294">
        <v>66.489999999999995</v>
      </c>
      <c r="J35" s="94">
        <f>ROUND(I35*НДС!$A$1,2)</f>
        <v>79.790000000000006</v>
      </c>
    </row>
    <row r="36" spans="1:10">
      <c r="A36" s="223" t="s">
        <v>124</v>
      </c>
      <c r="B36" s="1" t="s">
        <v>93</v>
      </c>
      <c r="C36" s="1">
        <v>25</v>
      </c>
      <c r="D36" s="1" t="s">
        <v>44</v>
      </c>
      <c r="E36" s="1">
        <v>25</v>
      </c>
      <c r="F36" s="5">
        <v>16.5</v>
      </c>
      <c r="G36" s="1">
        <v>1</v>
      </c>
      <c r="H36" s="1" t="s">
        <v>94</v>
      </c>
      <c r="I36" s="294">
        <v>71.650000000000006</v>
      </c>
      <c r="J36" s="94">
        <f>ROUND(I36*НДС!$A$1,2)</f>
        <v>85.98</v>
      </c>
    </row>
    <row r="37" spans="1:10">
      <c r="A37" s="223" t="s">
        <v>125</v>
      </c>
      <c r="B37" s="1" t="s">
        <v>93</v>
      </c>
      <c r="C37" s="1">
        <v>32</v>
      </c>
      <c r="D37" s="1" t="s">
        <v>44</v>
      </c>
      <c r="E37" s="1">
        <v>25</v>
      </c>
      <c r="F37" s="1">
        <v>20</v>
      </c>
      <c r="G37" s="1">
        <v>1</v>
      </c>
      <c r="H37" s="1" t="s">
        <v>94</v>
      </c>
      <c r="I37" s="294">
        <v>83.22</v>
      </c>
      <c r="J37" s="94">
        <f>ROUND(I37*НДС!$A$1,2)</f>
        <v>99.86</v>
      </c>
    </row>
    <row r="38" spans="1:10">
      <c r="A38" s="223" t="s">
        <v>126</v>
      </c>
      <c r="B38" s="1" t="s">
        <v>93</v>
      </c>
      <c r="C38" s="1">
        <v>40</v>
      </c>
      <c r="D38" s="1" t="s">
        <v>44</v>
      </c>
      <c r="E38" s="1">
        <v>25</v>
      </c>
      <c r="F38" s="1">
        <v>33</v>
      </c>
      <c r="G38" s="1">
        <v>1</v>
      </c>
      <c r="H38" s="1" t="s">
        <v>94</v>
      </c>
      <c r="I38" s="294">
        <v>86.03</v>
      </c>
      <c r="J38" s="94">
        <f>ROUND(I38*НДС!$A$1,2)</f>
        <v>103.24</v>
      </c>
    </row>
    <row r="39" spans="1:10">
      <c r="A39" s="223" t="s">
        <v>127</v>
      </c>
      <c r="B39" s="1" t="s">
        <v>93</v>
      </c>
      <c r="C39" s="1">
        <v>50</v>
      </c>
      <c r="D39" s="1" t="s">
        <v>44</v>
      </c>
      <c r="E39" s="1">
        <v>25</v>
      </c>
      <c r="F39" s="1">
        <v>54</v>
      </c>
      <c r="G39" s="1">
        <v>1</v>
      </c>
      <c r="H39" s="1" t="s">
        <v>94</v>
      </c>
      <c r="I39" s="294">
        <v>99.67</v>
      </c>
      <c r="J39" s="94">
        <f>ROUND(I39*НДС!$A$1,2)</f>
        <v>119.6</v>
      </c>
    </row>
    <row r="40" spans="1:10">
      <c r="A40" s="223" t="s">
        <v>128</v>
      </c>
      <c r="B40" s="1" t="s">
        <v>93</v>
      </c>
      <c r="C40" s="1">
        <v>65</v>
      </c>
      <c r="D40" s="1" t="s">
        <v>44</v>
      </c>
      <c r="E40" s="1">
        <v>25</v>
      </c>
      <c r="F40" s="1">
        <v>95</v>
      </c>
      <c r="G40" s="1">
        <v>1</v>
      </c>
      <c r="H40" s="1" t="s">
        <v>94</v>
      </c>
      <c r="I40" s="294">
        <v>130.71</v>
      </c>
      <c r="J40" s="94">
        <f>ROUND(I40*НДС!$A$1,2)</f>
        <v>156.85</v>
      </c>
    </row>
    <row r="41" spans="1:10">
      <c r="A41" s="223" t="s">
        <v>129</v>
      </c>
      <c r="B41" s="1" t="s">
        <v>93</v>
      </c>
      <c r="C41" s="1">
        <v>80</v>
      </c>
      <c r="D41" s="1" t="s">
        <v>44</v>
      </c>
      <c r="E41" s="1">
        <v>25</v>
      </c>
      <c r="F41" s="1">
        <v>140</v>
      </c>
      <c r="G41" s="1">
        <v>1</v>
      </c>
      <c r="H41" s="1" t="s">
        <v>94</v>
      </c>
      <c r="I41" s="294">
        <v>169.23</v>
      </c>
      <c r="J41" s="94">
        <f>ROUND(I41*НДС!$A$1,2)</f>
        <v>203.08</v>
      </c>
    </row>
    <row r="42" spans="1:10">
      <c r="A42" s="223" t="s">
        <v>130</v>
      </c>
      <c r="B42" s="1" t="s">
        <v>93</v>
      </c>
      <c r="C42" s="1">
        <v>100</v>
      </c>
      <c r="D42" s="1" t="s">
        <v>44</v>
      </c>
      <c r="E42" s="1">
        <v>25</v>
      </c>
      <c r="F42" s="1">
        <v>201</v>
      </c>
      <c r="G42" s="1">
        <v>1</v>
      </c>
      <c r="H42" s="1" t="s">
        <v>94</v>
      </c>
      <c r="I42" s="294">
        <v>268.55</v>
      </c>
      <c r="J42" s="94">
        <f>ROUND(I42*НДС!$A$1,2)</f>
        <v>322.26</v>
      </c>
    </row>
    <row r="43" spans="1:10">
      <c r="A43" s="223" t="s">
        <v>131</v>
      </c>
      <c r="B43" s="1" t="s">
        <v>93</v>
      </c>
      <c r="C43" s="1">
        <v>125</v>
      </c>
      <c r="D43" s="1" t="s">
        <v>44</v>
      </c>
      <c r="E43" s="1">
        <v>25</v>
      </c>
      <c r="F43" s="1">
        <v>340</v>
      </c>
      <c r="G43" s="1">
        <v>1</v>
      </c>
      <c r="H43" s="1" t="s">
        <v>94</v>
      </c>
      <c r="I43" s="294">
        <v>367.94</v>
      </c>
      <c r="J43" s="94">
        <f>ROUND(I43*НДС!$A$1,2)</f>
        <v>441.53</v>
      </c>
    </row>
    <row r="44" spans="1:10">
      <c r="A44" s="223" t="s">
        <v>132</v>
      </c>
      <c r="B44" s="1" t="s">
        <v>93</v>
      </c>
      <c r="C44" s="1">
        <v>150</v>
      </c>
      <c r="D44" s="1" t="s">
        <v>44</v>
      </c>
      <c r="E44" s="1">
        <v>25</v>
      </c>
      <c r="F44" s="1">
        <v>526</v>
      </c>
      <c r="G44" s="1">
        <v>1</v>
      </c>
      <c r="H44" s="1" t="s">
        <v>94</v>
      </c>
      <c r="I44" s="294">
        <v>596.38</v>
      </c>
      <c r="J44" s="94">
        <f>ROUND(I44*НДС!$A$1,2)</f>
        <v>715.66</v>
      </c>
    </row>
    <row r="45" spans="1:10">
      <c r="A45" s="223" t="s">
        <v>133</v>
      </c>
      <c r="B45" s="1" t="s">
        <v>93</v>
      </c>
      <c r="C45" s="1">
        <v>200</v>
      </c>
      <c r="D45" s="1" t="s">
        <v>44</v>
      </c>
      <c r="E45" s="1">
        <v>25</v>
      </c>
      <c r="F45" s="1">
        <v>870</v>
      </c>
      <c r="G45" s="1">
        <v>1</v>
      </c>
      <c r="H45" s="1" t="s">
        <v>94</v>
      </c>
      <c r="I45" s="294">
        <v>1068.92</v>
      </c>
      <c r="J45" s="94">
        <f>ROUND(I45*НДС!$A$1,2)</f>
        <v>1282.7</v>
      </c>
    </row>
    <row r="46" spans="1:10">
      <c r="A46" s="223" t="s">
        <v>134</v>
      </c>
      <c r="B46" s="1" t="s">
        <v>93</v>
      </c>
      <c r="C46" s="1">
        <v>250</v>
      </c>
      <c r="D46" s="1" t="s">
        <v>44</v>
      </c>
      <c r="E46" s="1">
        <v>25</v>
      </c>
      <c r="F46" s="1">
        <v>1260</v>
      </c>
      <c r="G46" s="1">
        <v>1</v>
      </c>
      <c r="H46" s="1" t="s">
        <v>94</v>
      </c>
      <c r="I46" s="294">
        <v>4289.54</v>
      </c>
      <c r="J46" s="94">
        <f>ROUND(I46*НДС!$A$1,2)</f>
        <v>5147.45</v>
      </c>
    </row>
    <row r="47" spans="1:10">
      <c r="A47" s="223" t="s">
        <v>135</v>
      </c>
      <c r="B47" s="1" t="s">
        <v>93</v>
      </c>
      <c r="C47" s="1">
        <v>300</v>
      </c>
      <c r="D47" s="1" t="s">
        <v>44</v>
      </c>
      <c r="E47" s="1">
        <v>25</v>
      </c>
      <c r="F47" s="1">
        <v>1735</v>
      </c>
      <c r="G47" s="1">
        <v>1</v>
      </c>
      <c r="H47" s="1" t="s">
        <v>94</v>
      </c>
      <c r="I47" s="294">
        <v>6828.92</v>
      </c>
      <c r="J47" s="94">
        <f>ROUND(I47*НДС!$A$1,2)</f>
        <v>8194.7000000000007</v>
      </c>
    </row>
    <row r="48" spans="1:10">
      <c r="A48" s="115" t="s">
        <v>136</v>
      </c>
      <c r="B48" s="116"/>
      <c r="C48" s="116"/>
      <c r="D48" s="116"/>
      <c r="E48" s="116"/>
      <c r="F48" s="116"/>
      <c r="G48" s="116"/>
      <c r="H48" s="117"/>
      <c r="I48" s="240"/>
      <c r="J48" s="71"/>
    </row>
    <row r="49" spans="1:10">
      <c r="A49" s="223" t="s">
        <v>137</v>
      </c>
      <c r="B49" s="1" t="s">
        <v>138</v>
      </c>
      <c r="C49" s="1" t="s">
        <v>139</v>
      </c>
      <c r="D49" s="1" t="s">
        <v>44</v>
      </c>
      <c r="E49" s="1" t="s">
        <v>44</v>
      </c>
      <c r="F49" s="1" t="s">
        <v>44</v>
      </c>
      <c r="G49" s="1">
        <v>1</v>
      </c>
      <c r="H49" s="1" t="s">
        <v>94</v>
      </c>
      <c r="I49" s="294">
        <v>31.85</v>
      </c>
      <c r="J49" s="94">
        <f>ROUND(I49*НДС!$A$1,2)</f>
        <v>38.22</v>
      </c>
    </row>
    <row r="50" spans="1:10">
      <c r="A50" s="223" t="s">
        <v>140</v>
      </c>
      <c r="B50" s="1" t="s">
        <v>138</v>
      </c>
      <c r="C50" s="1" t="s">
        <v>141</v>
      </c>
      <c r="D50" s="1" t="s">
        <v>44</v>
      </c>
      <c r="E50" s="1" t="s">
        <v>44</v>
      </c>
      <c r="F50" s="1" t="s">
        <v>44</v>
      </c>
      <c r="G50" s="1">
        <v>1</v>
      </c>
      <c r="H50" s="1" t="s">
        <v>94</v>
      </c>
      <c r="I50" s="294">
        <v>31.85</v>
      </c>
      <c r="J50" s="94">
        <f>ROUND(I50*НДС!$A$1,2)</f>
        <v>38.22</v>
      </c>
    </row>
    <row r="51" spans="1:10">
      <c r="A51" s="223" t="s">
        <v>142</v>
      </c>
      <c r="B51" s="1" t="s">
        <v>138</v>
      </c>
      <c r="C51" s="1">
        <v>40</v>
      </c>
      <c r="D51" s="1" t="s">
        <v>44</v>
      </c>
      <c r="E51" s="1" t="s">
        <v>44</v>
      </c>
      <c r="F51" s="1" t="s">
        <v>44</v>
      </c>
      <c r="G51" s="1">
        <v>1</v>
      </c>
      <c r="H51" s="1" t="s">
        <v>94</v>
      </c>
      <c r="I51" s="294">
        <v>34.229999999999997</v>
      </c>
      <c r="J51" s="94">
        <f>ROUND(I51*НДС!$A$1,2)</f>
        <v>41.08</v>
      </c>
    </row>
    <row r="52" spans="1:10">
      <c r="A52" s="223" t="s">
        <v>143</v>
      </c>
      <c r="B52" s="1" t="s">
        <v>138</v>
      </c>
      <c r="C52" s="1">
        <v>50</v>
      </c>
      <c r="D52" s="1" t="s">
        <v>44</v>
      </c>
      <c r="E52" s="1" t="s">
        <v>44</v>
      </c>
      <c r="F52" s="1" t="s">
        <v>44</v>
      </c>
      <c r="G52" s="1">
        <v>1</v>
      </c>
      <c r="H52" s="1" t="s">
        <v>94</v>
      </c>
      <c r="I52" s="294">
        <v>35.24</v>
      </c>
      <c r="J52" s="94">
        <f>ROUND(I52*НДС!$A$1,2)</f>
        <v>42.29</v>
      </c>
    </row>
    <row r="53" spans="1:10">
      <c r="A53" s="223" t="s">
        <v>144</v>
      </c>
      <c r="B53" s="1" t="s">
        <v>138</v>
      </c>
      <c r="C53" s="1">
        <v>65</v>
      </c>
      <c r="D53" s="1" t="s">
        <v>44</v>
      </c>
      <c r="E53" s="1" t="s">
        <v>44</v>
      </c>
      <c r="F53" s="1" t="s">
        <v>44</v>
      </c>
      <c r="G53" s="1">
        <v>1</v>
      </c>
      <c r="H53" s="1" t="s">
        <v>94</v>
      </c>
      <c r="I53" s="294">
        <v>52.07</v>
      </c>
      <c r="J53" s="94">
        <f>ROUND(I53*НДС!$A$1,2)</f>
        <v>62.48</v>
      </c>
    </row>
    <row r="54" spans="1:10">
      <c r="A54" s="223" t="s">
        <v>145</v>
      </c>
      <c r="B54" s="1" t="s">
        <v>138</v>
      </c>
      <c r="C54" s="1">
        <v>80</v>
      </c>
      <c r="D54" s="1" t="s">
        <v>44</v>
      </c>
      <c r="E54" s="1" t="s">
        <v>44</v>
      </c>
      <c r="F54" s="1" t="s">
        <v>44</v>
      </c>
      <c r="G54" s="1">
        <v>1</v>
      </c>
      <c r="H54" s="1" t="s">
        <v>94</v>
      </c>
      <c r="I54" s="294">
        <v>52.53</v>
      </c>
      <c r="J54" s="94">
        <f>ROUND(I54*НДС!$A$1,2)</f>
        <v>63.04</v>
      </c>
    </row>
    <row r="55" spans="1:10">
      <c r="A55" s="223" t="s">
        <v>146</v>
      </c>
      <c r="B55" s="1" t="s">
        <v>138</v>
      </c>
      <c r="C55" s="1" t="s">
        <v>147</v>
      </c>
      <c r="D55" s="1" t="s">
        <v>44</v>
      </c>
      <c r="E55" s="1" t="s">
        <v>44</v>
      </c>
      <c r="F55" s="1" t="s">
        <v>44</v>
      </c>
      <c r="G55" s="1">
        <v>1</v>
      </c>
      <c r="H55" s="1" t="s">
        <v>94</v>
      </c>
      <c r="I55" s="294">
        <v>69.84</v>
      </c>
      <c r="J55" s="94">
        <f>ROUND(I55*НДС!$A$1,2)</f>
        <v>83.81</v>
      </c>
    </row>
    <row r="56" spans="1:10">
      <c r="A56" s="223" t="s">
        <v>148</v>
      </c>
      <c r="B56" s="1" t="s">
        <v>138</v>
      </c>
      <c r="C56" s="1">
        <v>150</v>
      </c>
      <c r="D56" s="1" t="s">
        <v>44</v>
      </c>
      <c r="E56" s="1" t="s">
        <v>44</v>
      </c>
      <c r="F56" s="1" t="s">
        <v>44</v>
      </c>
      <c r="G56" s="1">
        <v>1</v>
      </c>
      <c r="H56" s="1" t="s">
        <v>94</v>
      </c>
      <c r="I56" s="294">
        <v>97.76</v>
      </c>
      <c r="J56" s="94">
        <f>ROUND(I56*НДС!$A$1,2)</f>
        <v>117.31</v>
      </c>
    </row>
    <row r="57" spans="1:10">
      <c r="A57" s="223" t="s">
        <v>149</v>
      </c>
      <c r="B57" s="1" t="s">
        <v>138</v>
      </c>
      <c r="C57" s="1">
        <v>200</v>
      </c>
      <c r="D57" s="1" t="s">
        <v>44</v>
      </c>
      <c r="E57" s="1" t="s">
        <v>44</v>
      </c>
      <c r="F57" s="1" t="s">
        <v>44</v>
      </c>
      <c r="G57" s="1">
        <v>1</v>
      </c>
      <c r="H57" s="1" t="s">
        <v>94</v>
      </c>
      <c r="I57" s="294">
        <v>120.19</v>
      </c>
      <c r="J57" s="94">
        <f>ROUND(I57*НДС!$A$1,2)</f>
        <v>144.22999999999999</v>
      </c>
    </row>
    <row r="58" spans="1:10">
      <c r="A58" s="223" t="s">
        <v>150</v>
      </c>
      <c r="B58" s="1" t="s">
        <v>138</v>
      </c>
      <c r="C58" s="1">
        <v>250</v>
      </c>
      <c r="D58" s="1" t="s">
        <v>44</v>
      </c>
      <c r="E58" s="1" t="s">
        <v>44</v>
      </c>
      <c r="F58" s="1" t="s">
        <v>44</v>
      </c>
      <c r="G58" s="1">
        <v>1</v>
      </c>
      <c r="H58" s="1" t="s">
        <v>94</v>
      </c>
      <c r="I58" s="294">
        <v>134.58000000000001</v>
      </c>
      <c r="J58" s="94">
        <f>ROUND(I58*НДС!$A$1,2)</f>
        <v>161.5</v>
      </c>
    </row>
    <row r="59" spans="1:10">
      <c r="A59" s="223" t="s">
        <v>151</v>
      </c>
      <c r="B59" s="1" t="s">
        <v>138</v>
      </c>
      <c r="C59" s="1">
        <v>300</v>
      </c>
      <c r="D59" s="1" t="s">
        <v>44</v>
      </c>
      <c r="E59" s="1" t="s">
        <v>44</v>
      </c>
      <c r="F59" s="1" t="s">
        <v>44</v>
      </c>
      <c r="G59" s="1">
        <v>1</v>
      </c>
      <c r="H59" s="1" t="s">
        <v>94</v>
      </c>
      <c r="I59" s="294">
        <v>161.04</v>
      </c>
      <c r="J59" s="94">
        <f>ROUND(I59*НДС!$A$1,2)</f>
        <v>193.25</v>
      </c>
    </row>
    <row r="60" spans="1:10">
      <c r="A60" s="120" t="s">
        <v>152</v>
      </c>
      <c r="B60" s="121"/>
      <c r="C60" s="121"/>
      <c r="D60" s="121"/>
      <c r="E60" s="121"/>
      <c r="F60" s="121"/>
      <c r="G60" s="121"/>
      <c r="H60" s="122"/>
      <c r="I60" s="295"/>
      <c r="J60" s="296"/>
    </row>
    <row r="61" spans="1:10">
      <c r="A61" s="223" t="s">
        <v>153</v>
      </c>
      <c r="B61" s="1" t="s">
        <v>154</v>
      </c>
      <c r="C61" s="1" t="s">
        <v>139</v>
      </c>
      <c r="D61" s="1" t="s">
        <v>44</v>
      </c>
      <c r="E61" s="1" t="s">
        <v>44</v>
      </c>
      <c r="F61" s="1" t="s">
        <v>44</v>
      </c>
      <c r="G61" s="1">
        <v>1</v>
      </c>
      <c r="H61" s="1" t="s">
        <v>94</v>
      </c>
      <c r="I61" s="294">
        <v>11.06</v>
      </c>
      <c r="J61" s="94">
        <f>ROUND(I61*НДС!$A$1,2)</f>
        <v>13.27</v>
      </c>
    </row>
    <row r="62" spans="1:10">
      <c r="A62" s="223" t="s">
        <v>155</v>
      </c>
      <c r="B62" s="1" t="s">
        <v>154</v>
      </c>
      <c r="C62" s="1">
        <v>25</v>
      </c>
      <c r="D62" s="1" t="s">
        <v>44</v>
      </c>
      <c r="E62" s="1" t="s">
        <v>44</v>
      </c>
      <c r="F62" s="1" t="s">
        <v>44</v>
      </c>
      <c r="G62" s="1">
        <v>1</v>
      </c>
      <c r="H62" s="1" t="s">
        <v>94</v>
      </c>
      <c r="I62" s="294">
        <v>11.56</v>
      </c>
      <c r="J62" s="94">
        <f>ROUND(I62*НДС!$A$1,2)</f>
        <v>13.87</v>
      </c>
    </row>
    <row r="63" spans="1:10">
      <c r="A63" s="223" t="s">
        <v>156</v>
      </c>
      <c r="B63" s="1" t="s">
        <v>154</v>
      </c>
      <c r="C63" s="1">
        <v>32</v>
      </c>
      <c r="D63" s="1" t="s">
        <v>44</v>
      </c>
      <c r="E63" s="1" t="s">
        <v>44</v>
      </c>
      <c r="F63" s="1" t="s">
        <v>44</v>
      </c>
      <c r="G63" s="1">
        <v>1</v>
      </c>
      <c r="H63" s="1" t="s">
        <v>94</v>
      </c>
      <c r="I63" s="294">
        <v>11.77</v>
      </c>
      <c r="J63" s="94">
        <f>ROUND(I63*НДС!$A$1,2)</f>
        <v>14.12</v>
      </c>
    </row>
    <row r="64" spans="1:10">
      <c r="A64" s="223" t="s">
        <v>157</v>
      </c>
      <c r="B64" s="1" t="s">
        <v>154</v>
      </c>
      <c r="C64" s="1">
        <v>40</v>
      </c>
      <c r="D64" s="1" t="s">
        <v>44</v>
      </c>
      <c r="E64" s="1" t="s">
        <v>44</v>
      </c>
      <c r="F64" s="1" t="s">
        <v>44</v>
      </c>
      <c r="G64" s="1">
        <v>1</v>
      </c>
      <c r="H64" s="1" t="s">
        <v>94</v>
      </c>
      <c r="I64" s="294">
        <v>12.85</v>
      </c>
      <c r="J64" s="94">
        <f>ROUND(I64*НДС!$A$1,2)</f>
        <v>15.42</v>
      </c>
    </row>
    <row r="65" spans="1:13">
      <c r="A65" s="223" t="s">
        <v>158</v>
      </c>
      <c r="B65" s="1" t="s">
        <v>154</v>
      </c>
      <c r="C65" s="1">
        <v>50</v>
      </c>
      <c r="D65" s="1" t="s">
        <v>44</v>
      </c>
      <c r="E65" s="1" t="s">
        <v>44</v>
      </c>
      <c r="F65" s="1" t="s">
        <v>44</v>
      </c>
      <c r="G65" s="1">
        <v>1</v>
      </c>
      <c r="H65" s="1" t="s">
        <v>94</v>
      </c>
      <c r="I65" s="294">
        <v>13.38</v>
      </c>
      <c r="J65" s="94">
        <f>ROUND(I65*НДС!$A$1,2)</f>
        <v>16.059999999999999</v>
      </c>
    </row>
    <row r="66" spans="1:13">
      <c r="A66" s="223" t="s">
        <v>159</v>
      </c>
      <c r="B66" s="1" t="s">
        <v>154</v>
      </c>
      <c r="C66" s="1">
        <v>65</v>
      </c>
      <c r="D66" s="1" t="s">
        <v>44</v>
      </c>
      <c r="E66" s="1" t="s">
        <v>44</v>
      </c>
      <c r="F66" s="1" t="s">
        <v>44</v>
      </c>
      <c r="G66" s="1">
        <v>1</v>
      </c>
      <c r="H66" s="1" t="s">
        <v>94</v>
      </c>
      <c r="I66" s="294">
        <v>14.82</v>
      </c>
      <c r="J66" s="94">
        <f>ROUND(I66*НДС!$A$1,2)</f>
        <v>17.78</v>
      </c>
    </row>
    <row r="67" spans="1:13">
      <c r="A67" s="223" t="s">
        <v>160</v>
      </c>
      <c r="B67" s="1" t="s">
        <v>154</v>
      </c>
      <c r="C67" s="1">
        <v>80</v>
      </c>
      <c r="D67" s="1" t="s">
        <v>44</v>
      </c>
      <c r="E67" s="1" t="s">
        <v>44</v>
      </c>
      <c r="F67" s="1" t="s">
        <v>44</v>
      </c>
      <c r="G67" s="1">
        <v>1</v>
      </c>
      <c r="H67" s="1" t="s">
        <v>94</v>
      </c>
      <c r="I67" s="294">
        <v>21.71</v>
      </c>
      <c r="J67" s="94">
        <f>ROUND(I67*НДС!$A$1,2)</f>
        <v>26.05</v>
      </c>
    </row>
    <row r="68" spans="1:13">
      <c r="A68" s="223" t="s">
        <v>161</v>
      </c>
      <c r="B68" s="1" t="s">
        <v>154</v>
      </c>
      <c r="C68" s="1">
        <v>100</v>
      </c>
      <c r="D68" s="1" t="s">
        <v>44</v>
      </c>
      <c r="E68" s="1" t="s">
        <v>44</v>
      </c>
      <c r="F68" s="1" t="s">
        <v>44</v>
      </c>
      <c r="G68" s="1">
        <v>1</v>
      </c>
      <c r="H68" s="1" t="s">
        <v>94</v>
      </c>
      <c r="I68" s="294">
        <v>30.14</v>
      </c>
      <c r="J68" s="94">
        <f>ROUND(I68*НДС!$A$1,2)</f>
        <v>36.17</v>
      </c>
    </row>
    <row r="69" spans="1:13">
      <c r="A69" s="223" t="s">
        <v>162</v>
      </c>
      <c r="B69" s="1" t="s">
        <v>154</v>
      </c>
      <c r="C69" s="1">
        <v>125</v>
      </c>
      <c r="D69" s="1" t="s">
        <v>44</v>
      </c>
      <c r="E69" s="1" t="s">
        <v>44</v>
      </c>
      <c r="F69" s="1" t="s">
        <v>44</v>
      </c>
      <c r="G69" s="1">
        <v>1</v>
      </c>
      <c r="H69" s="1" t="s">
        <v>94</v>
      </c>
      <c r="I69" s="294">
        <v>41.52</v>
      </c>
      <c r="J69" s="94">
        <f>ROUND(I69*НДС!$A$1,2)</f>
        <v>49.82</v>
      </c>
    </row>
    <row r="70" spans="1:13">
      <c r="A70" s="223" t="s">
        <v>163</v>
      </c>
      <c r="B70" s="1" t="s">
        <v>154</v>
      </c>
      <c r="C70" s="1">
        <v>150</v>
      </c>
      <c r="D70" s="1" t="s">
        <v>44</v>
      </c>
      <c r="E70" s="1" t="s">
        <v>44</v>
      </c>
      <c r="F70" s="1" t="s">
        <v>44</v>
      </c>
      <c r="G70" s="1">
        <v>1</v>
      </c>
      <c r="H70" s="1" t="s">
        <v>94</v>
      </c>
      <c r="I70" s="294">
        <v>116.67</v>
      </c>
      <c r="J70" s="94">
        <f>ROUND(I70*НДС!$A$1,2)</f>
        <v>140</v>
      </c>
    </row>
    <row r="71" spans="1:13">
      <c r="A71" s="223" t="s">
        <v>164</v>
      </c>
      <c r="B71" s="1" t="s">
        <v>154</v>
      </c>
      <c r="C71" s="1">
        <v>200</v>
      </c>
      <c r="D71" s="1" t="s">
        <v>44</v>
      </c>
      <c r="E71" s="1" t="s">
        <v>44</v>
      </c>
      <c r="F71" s="1" t="s">
        <v>44</v>
      </c>
      <c r="G71" s="1">
        <v>1</v>
      </c>
      <c r="H71" s="1" t="s">
        <v>94</v>
      </c>
      <c r="I71" s="294">
        <v>169.42</v>
      </c>
      <c r="J71" s="94">
        <f>ROUND(I71*НДС!$A$1,2)</f>
        <v>203.3</v>
      </c>
    </row>
    <row r="72" spans="1:13">
      <c r="A72" s="223" t="s">
        <v>165</v>
      </c>
      <c r="B72" s="1" t="s">
        <v>154</v>
      </c>
      <c r="C72" s="1">
        <v>250</v>
      </c>
      <c r="D72" s="1" t="s">
        <v>44</v>
      </c>
      <c r="E72" s="1" t="s">
        <v>44</v>
      </c>
      <c r="F72" s="1" t="s">
        <v>44</v>
      </c>
      <c r="G72" s="1">
        <v>1</v>
      </c>
      <c r="H72" s="1" t="s">
        <v>94</v>
      </c>
      <c r="I72" s="294">
        <v>186.29</v>
      </c>
      <c r="J72" s="94">
        <f>ROUND(I72*НДС!$A$1,2)</f>
        <v>223.55</v>
      </c>
    </row>
    <row r="73" spans="1:13">
      <c r="A73" s="223" t="s">
        <v>166</v>
      </c>
      <c r="B73" s="1" t="s">
        <v>154</v>
      </c>
      <c r="C73" s="1">
        <v>300</v>
      </c>
      <c r="D73" s="1" t="s">
        <v>44</v>
      </c>
      <c r="E73" s="1" t="s">
        <v>44</v>
      </c>
      <c r="F73" s="1" t="s">
        <v>44</v>
      </c>
      <c r="G73" s="1">
        <v>1</v>
      </c>
      <c r="H73" s="1" t="s">
        <v>94</v>
      </c>
      <c r="I73" s="294">
        <v>248.44</v>
      </c>
      <c r="J73" s="94">
        <f>ROUND(I73*НДС!$A$1,2)</f>
        <v>298.13</v>
      </c>
    </row>
    <row r="74" spans="1:13">
      <c r="A74" s="115" t="s">
        <v>167</v>
      </c>
      <c r="B74" s="116"/>
      <c r="C74" s="116"/>
      <c r="D74" s="116"/>
      <c r="E74" s="116"/>
      <c r="F74" s="116"/>
      <c r="G74" s="116"/>
      <c r="H74" s="117"/>
      <c r="I74" s="240"/>
      <c r="J74" s="71"/>
    </row>
    <row r="75" spans="1:13">
      <c r="A75" s="223" t="s">
        <v>168</v>
      </c>
      <c r="B75" s="1" t="s">
        <v>169</v>
      </c>
      <c r="C75" s="1" t="s">
        <v>170</v>
      </c>
      <c r="D75" s="1">
        <v>10</v>
      </c>
      <c r="E75" s="1">
        <v>16</v>
      </c>
      <c r="F75" s="1"/>
      <c r="G75" s="1">
        <v>1</v>
      </c>
      <c r="H75" s="1" t="s">
        <v>94</v>
      </c>
      <c r="I75" s="294">
        <v>19.239999999999998</v>
      </c>
      <c r="J75" s="94">
        <f>ROUND(I75*НДС!$A$1,2)</f>
        <v>23.09</v>
      </c>
    </row>
    <row r="76" spans="1:13">
      <c r="A76" s="223" t="s">
        <v>171</v>
      </c>
      <c r="B76" s="1" t="s">
        <v>169</v>
      </c>
      <c r="C76" s="1" t="s">
        <v>708</v>
      </c>
      <c r="D76" s="1">
        <v>15</v>
      </c>
      <c r="E76" s="1">
        <v>16</v>
      </c>
      <c r="F76" s="1"/>
      <c r="G76" s="1">
        <v>1</v>
      </c>
      <c r="H76" s="1" t="s">
        <v>94</v>
      </c>
      <c r="I76" s="294">
        <v>24.06</v>
      </c>
      <c r="J76" s="94">
        <f>ROUND(I76*НДС!$A$1,2)</f>
        <v>28.87</v>
      </c>
    </row>
    <row r="78" spans="1:13" ht="43.2">
      <c r="A78" s="276" t="s">
        <v>35</v>
      </c>
      <c r="B78" s="274" t="s">
        <v>36</v>
      </c>
      <c r="C78" s="274" t="s">
        <v>608</v>
      </c>
      <c r="D78" s="274" t="s">
        <v>53</v>
      </c>
      <c r="E78" s="274" t="s">
        <v>602</v>
      </c>
      <c r="F78" s="274" t="s">
        <v>709</v>
      </c>
      <c r="G78" s="274" t="s">
        <v>75</v>
      </c>
      <c r="H78" s="274" t="s">
        <v>39</v>
      </c>
      <c r="I78" s="273" t="s">
        <v>835</v>
      </c>
      <c r="J78" s="273" t="s">
        <v>836</v>
      </c>
      <c r="K78" s="264" t="s">
        <v>564</v>
      </c>
    </row>
    <row r="79" spans="1:13" ht="15.6">
      <c r="A79" s="123" t="s">
        <v>299</v>
      </c>
      <c r="B79" s="124"/>
      <c r="C79" s="124"/>
      <c r="D79" s="124"/>
      <c r="E79" s="124"/>
      <c r="F79" s="124"/>
      <c r="G79" s="124"/>
      <c r="H79" s="125"/>
      <c r="I79" s="240"/>
      <c r="J79" s="71"/>
      <c r="L79" s="32"/>
    </row>
    <row r="80" spans="1:13">
      <c r="A80" s="223" t="s">
        <v>284</v>
      </c>
      <c r="B80" s="9" t="s">
        <v>285</v>
      </c>
      <c r="C80" s="9">
        <v>15</v>
      </c>
      <c r="D80" s="9" t="s">
        <v>45</v>
      </c>
      <c r="E80" s="9">
        <v>25</v>
      </c>
      <c r="F80" s="10">
        <v>4.5</v>
      </c>
      <c r="G80" s="11">
        <v>0.253</v>
      </c>
      <c r="H80" s="9" t="s">
        <v>76</v>
      </c>
      <c r="I80" s="93">
        <v>54.75</v>
      </c>
      <c r="J80" s="238">
        <f>ROUND(I80*НДС!$A$1,2)</f>
        <v>65.7</v>
      </c>
      <c r="K80" s="197">
        <v>1</v>
      </c>
      <c r="L80" s="32"/>
      <c r="M80" s="13"/>
    </row>
    <row r="81" spans="1:14">
      <c r="A81" s="223" t="s">
        <v>286</v>
      </c>
      <c r="B81" s="9" t="s">
        <v>285</v>
      </c>
      <c r="C81" s="9">
        <v>20</v>
      </c>
      <c r="D81" s="9" t="s">
        <v>46</v>
      </c>
      <c r="E81" s="9">
        <v>25</v>
      </c>
      <c r="F81" s="10">
        <v>7.9</v>
      </c>
      <c r="G81" s="11">
        <v>0.36</v>
      </c>
      <c r="H81" s="9" t="s">
        <v>76</v>
      </c>
      <c r="I81" s="93">
        <v>54.75</v>
      </c>
      <c r="J81" s="238">
        <f>ROUND(I81*НДС!$A$1,2)</f>
        <v>65.7</v>
      </c>
      <c r="K81" s="197">
        <v>1</v>
      </c>
      <c r="L81" s="32"/>
      <c r="M81" s="13"/>
    </row>
    <row r="82" spans="1:14">
      <c r="A82" s="223" t="s">
        <v>287</v>
      </c>
      <c r="B82" s="9" t="s">
        <v>285</v>
      </c>
      <c r="C82" s="9">
        <v>25</v>
      </c>
      <c r="D82" s="9" t="s">
        <v>47</v>
      </c>
      <c r="E82" s="9">
        <v>25</v>
      </c>
      <c r="F82" s="10">
        <v>11.2</v>
      </c>
      <c r="G82" s="11">
        <v>0.52500000000000002</v>
      </c>
      <c r="H82" s="9" t="s">
        <v>76</v>
      </c>
      <c r="I82" s="93">
        <v>61.94</v>
      </c>
      <c r="J82" s="238">
        <f>ROUND(I82*НДС!$A$1,2)</f>
        <v>74.33</v>
      </c>
      <c r="K82" s="197">
        <v>1</v>
      </c>
      <c r="L82" s="32"/>
      <c r="M82" s="13"/>
    </row>
    <row r="83" spans="1:14">
      <c r="A83" s="223" t="s">
        <v>288</v>
      </c>
      <c r="B83" s="9" t="s">
        <v>285</v>
      </c>
      <c r="C83" s="9">
        <v>32</v>
      </c>
      <c r="D83" s="9" t="s">
        <v>48</v>
      </c>
      <c r="E83" s="9">
        <v>25</v>
      </c>
      <c r="F83" s="10">
        <v>17</v>
      </c>
      <c r="G83" s="11">
        <v>0.72499999999999998</v>
      </c>
      <c r="H83" s="9" t="s">
        <v>76</v>
      </c>
      <c r="I83" s="93">
        <v>68.23</v>
      </c>
      <c r="J83" s="238">
        <f>ROUND(I83*НДС!$A$1,2)</f>
        <v>81.88</v>
      </c>
      <c r="K83" s="197">
        <v>1</v>
      </c>
      <c r="L83" s="32"/>
      <c r="M83" s="13"/>
    </row>
    <row r="84" spans="1:14">
      <c r="A84" s="223" t="s">
        <v>289</v>
      </c>
      <c r="B84" s="9" t="s">
        <v>285</v>
      </c>
      <c r="C84" s="9">
        <v>40</v>
      </c>
      <c r="D84" s="9" t="s">
        <v>49</v>
      </c>
      <c r="E84" s="9">
        <v>25</v>
      </c>
      <c r="F84" s="9">
        <v>24.5</v>
      </c>
      <c r="G84" s="11">
        <v>1.1080000000000001</v>
      </c>
      <c r="H84" s="9" t="s">
        <v>76</v>
      </c>
      <c r="I84" s="93">
        <v>119.38</v>
      </c>
      <c r="J84" s="238">
        <f>ROUND(I84*НДС!$A$1,2)</f>
        <v>143.26</v>
      </c>
      <c r="K84" s="197">
        <v>1</v>
      </c>
      <c r="L84" s="32"/>
      <c r="M84" s="13"/>
    </row>
    <row r="85" spans="1:14">
      <c r="A85" s="223" t="s">
        <v>290</v>
      </c>
      <c r="B85" s="9" t="s">
        <v>285</v>
      </c>
      <c r="C85" s="9">
        <v>50</v>
      </c>
      <c r="D85" s="9" t="s">
        <v>50</v>
      </c>
      <c r="E85" s="9">
        <v>25</v>
      </c>
      <c r="F85" s="10">
        <v>36</v>
      </c>
      <c r="G85" s="11">
        <v>1.7030000000000001</v>
      </c>
      <c r="H85" s="9" t="s">
        <v>76</v>
      </c>
      <c r="I85" s="93">
        <v>149.75</v>
      </c>
      <c r="J85" s="238">
        <f>ROUND(I85*НДС!$A$1,2)</f>
        <v>179.7</v>
      </c>
      <c r="K85" s="197">
        <v>1</v>
      </c>
      <c r="L85" s="32"/>
      <c r="M85" s="13"/>
    </row>
    <row r="86" spans="1:14" ht="15.6">
      <c r="A86" s="123" t="s">
        <v>300</v>
      </c>
      <c r="B86" s="124"/>
      <c r="C86" s="124"/>
      <c r="D86" s="124"/>
      <c r="E86" s="124"/>
      <c r="F86" s="124"/>
      <c r="G86" s="124"/>
      <c r="H86" s="125"/>
      <c r="I86" s="240"/>
      <c r="J86" s="242"/>
      <c r="L86" s="32"/>
    </row>
    <row r="87" spans="1:14">
      <c r="A87" s="223" t="s">
        <v>291</v>
      </c>
      <c r="B87" s="9" t="s">
        <v>292</v>
      </c>
      <c r="C87" s="9">
        <v>10</v>
      </c>
      <c r="D87" s="9" t="s">
        <v>57</v>
      </c>
      <c r="E87" s="10">
        <v>25</v>
      </c>
      <c r="F87" s="10">
        <v>3</v>
      </c>
      <c r="G87" s="11">
        <v>0.2</v>
      </c>
      <c r="H87" s="9" t="s">
        <v>76</v>
      </c>
      <c r="I87" s="93">
        <v>19.36</v>
      </c>
      <c r="J87" s="238">
        <f>ROUND(I87*НДС!$A$1,2)</f>
        <v>23.23</v>
      </c>
      <c r="K87" s="197">
        <v>3</v>
      </c>
      <c r="L87" s="32"/>
      <c r="M87" s="13"/>
    </row>
    <row r="88" spans="1:14">
      <c r="A88" s="223" t="s">
        <v>293</v>
      </c>
      <c r="B88" s="9" t="s">
        <v>292</v>
      </c>
      <c r="C88" s="9">
        <v>15</v>
      </c>
      <c r="D88" s="9" t="s">
        <v>45</v>
      </c>
      <c r="E88" s="9">
        <v>25</v>
      </c>
      <c r="F88" s="10">
        <v>4.5</v>
      </c>
      <c r="G88" s="11">
        <v>0.18</v>
      </c>
      <c r="H88" s="9" t="s">
        <v>76</v>
      </c>
      <c r="I88" s="93">
        <v>32.33</v>
      </c>
      <c r="J88" s="238">
        <f>ROUND(I88*НДС!$A$1,2)</f>
        <v>38.799999999999997</v>
      </c>
      <c r="K88" s="197">
        <v>1</v>
      </c>
      <c r="L88" s="32"/>
      <c r="M88" s="13"/>
      <c r="N88" s="13"/>
    </row>
    <row r="89" spans="1:14">
      <c r="A89" s="223" t="s">
        <v>294</v>
      </c>
      <c r="B89" s="9" t="s">
        <v>292</v>
      </c>
      <c r="C89" s="9">
        <v>20</v>
      </c>
      <c r="D89" s="9" t="s">
        <v>46</v>
      </c>
      <c r="E89" s="9">
        <v>25</v>
      </c>
      <c r="F89" s="10">
        <v>7.9</v>
      </c>
      <c r="G89" s="11">
        <v>0.29399999999999998</v>
      </c>
      <c r="H89" s="9" t="s">
        <v>76</v>
      </c>
      <c r="I89" s="93">
        <v>32.33</v>
      </c>
      <c r="J89" s="238">
        <f>ROUND(I89*НДС!$A$1,2)</f>
        <v>38.799999999999997</v>
      </c>
      <c r="K89" s="197">
        <v>1</v>
      </c>
      <c r="L89" s="32"/>
      <c r="M89" s="13"/>
    </row>
    <row r="90" spans="1:14">
      <c r="A90" s="223" t="s">
        <v>295</v>
      </c>
      <c r="B90" s="9" t="s">
        <v>292</v>
      </c>
      <c r="C90" s="9">
        <v>25</v>
      </c>
      <c r="D90" s="9" t="s">
        <v>47</v>
      </c>
      <c r="E90" s="9">
        <v>25</v>
      </c>
      <c r="F90" s="10">
        <v>11.2</v>
      </c>
      <c r="G90" s="11">
        <v>0.46</v>
      </c>
      <c r="H90" s="9" t="s">
        <v>76</v>
      </c>
      <c r="I90" s="93">
        <v>45.59</v>
      </c>
      <c r="J90" s="238">
        <f>ROUND(I90*НДС!$A$1,2)</f>
        <v>54.71</v>
      </c>
      <c r="K90" s="197">
        <v>1</v>
      </c>
      <c r="L90" s="32"/>
      <c r="M90" s="13"/>
    </row>
    <row r="91" spans="1:14">
      <c r="A91" s="223" t="s">
        <v>296</v>
      </c>
      <c r="B91" s="9" t="s">
        <v>292</v>
      </c>
      <c r="C91" s="9">
        <v>32</v>
      </c>
      <c r="D91" s="9" t="s">
        <v>48</v>
      </c>
      <c r="E91" s="9">
        <v>25</v>
      </c>
      <c r="F91" s="10">
        <v>17</v>
      </c>
      <c r="G91" s="11">
        <v>0.66</v>
      </c>
      <c r="H91" s="9" t="s">
        <v>76</v>
      </c>
      <c r="I91" s="93">
        <v>58.6</v>
      </c>
      <c r="J91" s="238">
        <f>ROUND(I91*НДС!$A$1,2)</f>
        <v>70.319999999999993</v>
      </c>
      <c r="K91" s="197">
        <v>1</v>
      </c>
      <c r="L91" s="32"/>
      <c r="M91" s="13"/>
    </row>
    <row r="92" spans="1:14">
      <c r="A92" s="223" t="s">
        <v>297</v>
      </c>
      <c r="B92" s="9" t="s">
        <v>292</v>
      </c>
      <c r="C92" s="9">
        <v>40</v>
      </c>
      <c r="D92" s="9" t="s">
        <v>49</v>
      </c>
      <c r="E92" s="9">
        <v>25</v>
      </c>
      <c r="F92" s="9">
        <v>24.5</v>
      </c>
      <c r="G92" s="11">
        <v>1.0209999999999999</v>
      </c>
      <c r="H92" s="9" t="s">
        <v>76</v>
      </c>
      <c r="I92" s="93">
        <v>82.22</v>
      </c>
      <c r="J92" s="238">
        <f>ROUND(I92*НДС!$A$1,2)</f>
        <v>98.66</v>
      </c>
      <c r="K92" s="197">
        <v>1</v>
      </c>
      <c r="L92" s="32"/>
      <c r="M92" s="13"/>
    </row>
    <row r="93" spans="1:14">
      <c r="A93" s="223" t="s">
        <v>298</v>
      </c>
      <c r="B93" s="9" t="s">
        <v>292</v>
      </c>
      <c r="C93" s="9">
        <v>50</v>
      </c>
      <c r="D93" s="9" t="s">
        <v>50</v>
      </c>
      <c r="E93" s="9">
        <v>25</v>
      </c>
      <c r="F93" s="10">
        <v>36</v>
      </c>
      <c r="G93" s="11">
        <v>1.6060000000000001</v>
      </c>
      <c r="H93" s="9" t="s">
        <v>76</v>
      </c>
      <c r="I93" s="93">
        <v>121.52</v>
      </c>
      <c r="J93" s="238">
        <f>ROUND(I93*НДС!$A$1,2)</f>
        <v>145.82</v>
      </c>
      <c r="K93" s="197">
        <v>1</v>
      </c>
      <c r="L93" s="32"/>
      <c r="M93" s="13"/>
    </row>
    <row r="94" spans="1:14" s="21" customFormat="1">
      <c r="A94" s="198" t="s">
        <v>792</v>
      </c>
      <c r="B94" s="199"/>
      <c r="C94" s="199"/>
      <c r="D94" s="199"/>
      <c r="E94" s="199"/>
      <c r="F94" s="199"/>
      <c r="G94" s="199"/>
      <c r="H94" s="199"/>
      <c r="I94" s="269"/>
      <c r="J94" s="243"/>
      <c r="M94" s="200"/>
    </row>
    <row r="95" spans="1:14" s="21" customFormat="1">
      <c r="A95" s="223" t="s">
        <v>710</v>
      </c>
      <c r="B95" s="201" t="s">
        <v>44</v>
      </c>
      <c r="C95" s="202" t="s">
        <v>711</v>
      </c>
      <c r="D95" s="201" t="s">
        <v>44</v>
      </c>
      <c r="E95" s="201" t="s">
        <v>44</v>
      </c>
      <c r="F95" s="201" t="s">
        <v>44</v>
      </c>
      <c r="G95" s="201" t="s">
        <v>44</v>
      </c>
      <c r="H95" s="203" t="s">
        <v>76</v>
      </c>
      <c r="I95" s="270">
        <v>5.1100000000000003</v>
      </c>
      <c r="J95" s="238">
        <f>ROUND(I95*НДС!$A$1,2)</f>
        <v>6.13</v>
      </c>
      <c r="K95" s="162">
        <v>3</v>
      </c>
      <c r="M95" s="200"/>
    </row>
    <row r="96" spans="1:14" s="21" customFormat="1">
      <c r="A96" s="223" t="s">
        <v>712</v>
      </c>
      <c r="B96" s="3" t="s">
        <v>44</v>
      </c>
      <c r="C96" s="9">
        <v>20</v>
      </c>
      <c r="D96" s="3" t="s">
        <v>44</v>
      </c>
      <c r="E96" s="3" t="s">
        <v>44</v>
      </c>
      <c r="F96" s="3" t="s">
        <v>44</v>
      </c>
      <c r="G96" s="3" t="s">
        <v>44</v>
      </c>
      <c r="H96" s="9" t="s">
        <v>76</v>
      </c>
      <c r="I96" s="268">
        <v>5.97</v>
      </c>
      <c r="J96" s="238">
        <f>ROUND(I96*НДС!$A$1,2)</f>
        <v>7.16</v>
      </c>
      <c r="K96" s="162">
        <v>3</v>
      </c>
      <c r="M96" s="200"/>
    </row>
    <row r="97" spans="1:13" s="21" customFormat="1">
      <c r="A97" s="223" t="s">
        <v>713</v>
      </c>
      <c r="B97" s="3" t="s">
        <v>44</v>
      </c>
      <c r="C97" s="9">
        <v>25</v>
      </c>
      <c r="D97" s="3" t="s">
        <v>44</v>
      </c>
      <c r="E97" s="3" t="s">
        <v>44</v>
      </c>
      <c r="F97" s="3" t="s">
        <v>44</v>
      </c>
      <c r="G97" s="3" t="s">
        <v>44</v>
      </c>
      <c r="H97" s="9" t="s">
        <v>76</v>
      </c>
      <c r="I97" s="268">
        <v>6.82</v>
      </c>
      <c r="J97" s="238">
        <f>ROUND(I97*НДС!$A$1,2)</f>
        <v>8.18</v>
      </c>
      <c r="K97" s="162">
        <v>3</v>
      </c>
      <c r="M97" s="200"/>
    </row>
    <row r="98" spans="1:13" s="21" customFormat="1">
      <c r="A98" s="223" t="s">
        <v>714</v>
      </c>
      <c r="B98" s="3" t="s">
        <v>44</v>
      </c>
      <c r="C98" s="9">
        <v>32</v>
      </c>
      <c r="D98" s="3" t="s">
        <v>44</v>
      </c>
      <c r="E98" s="3" t="s">
        <v>44</v>
      </c>
      <c r="F98" s="3" t="s">
        <v>44</v>
      </c>
      <c r="G98" s="3" t="s">
        <v>44</v>
      </c>
      <c r="H98" s="9" t="s">
        <v>76</v>
      </c>
      <c r="I98" s="268">
        <v>7.68</v>
      </c>
      <c r="J98" s="238">
        <f>ROUND(I98*НДС!$A$1,2)</f>
        <v>9.2200000000000006</v>
      </c>
      <c r="K98" s="162">
        <v>3</v>
      </c>
      <c r="M98" s="200"/>
    </row>
    <row r="99" spans="1:13" s="21" customFormat="1">
      <c r="A99" s="223" t="s">
        <v>715</v>
      </c>
      <c r="B99" s="3" t="s">
        <v>44</v>
      </c>
      <c r="C99" s="9">
        <v>40</v>
      </c>
      <c r="D99" s="3" t="s">
        <v>44</v>
      </c>
      <c r="E99" s="3" t="s">
        <v>44</v>
      </c>
      <c r="F99" s="3" t="s">
        <v>44</v>
      </c>
      <c r="G99" s="3" t="s">
        <v>44</v>
      </c>
      <c r="H99" s="9" t="s">
        <v>76</v>
      </c>
      <c r="I99" s="268">
        <v>11.98</v>
      </c>
      <c r="J99" s="238">
        <f>ROUND(I99*НДС!$A$1,2)</f>
        <v>14.38</v>
      </c>
      <c r="K99" s="162">
        <v>3</v>
      </c>
      <c r="M99" s="200"/>
    </row>
    <row r="100" spans="1:13" s="21" customFormat="1">
      <c r="A100" s="223" t="s">
        <v>716</v>
      </c>
      <c r="B100" s="3" t="s">
        <v>44</v>
      </c>
      <c r="C100" s="9">
        <v>50</v>
      </c>
      <c r="D100" s="3" t="s">
        <v>44</v>
      </c>
      <c r="E100" s="3" t="s">
        <v>44</v>
      </c>
      <c r="F100" s="3" t="s">
        <v>44</v>
      </c>
      <c r="G100" s="3" t="s">
        <v>44</v>
      </c>
      <c r="H100" s="9" t="s">
        <v>76</v>
      </c>
      <c r="I100" s="268">
        <v>15.39</v>
      </c>
      <c r="J100" s="238">
        <f>ROUND(I100*НДС!$A$1,2)</f>
        <v>18.47</v>
      </c>
      <c r="K100" s="162">
        <v>3</v>
      </c>
      <c r="M100" s="200"/>
    </row>
    <row r="101" spans="1:13" s="21" customFormat="1">
      <c r="A101" s="123" t="s">
        <v>717</v>
      </c>
      <c r="B101" s="124"/>
      <c r="C101" s="124"/>
      <c r="D101" s="124"/>
      <c r="E101" s="124"/>
      <c r="F101" s="124"/>
      <c r="G101" s="124"/>
      <c r="H101" s="124"/>
      <c r="I101" s="271"/>
      <c r="J101" s="244"/>
      <c r="K101" s="12"/>
      <c r="M101" s="200"/>
    </row>
    <row r="102" spans="1:13" s="21" customFormat="1">
      <c r="A102" s="223" t="s">
        <v>718</v>
      </c>
      <c r="B102" s="203" t="s">
        <v>719</v>
      </c>
      <c r="C102" s="202" t="s">
        <v>720</v>
      </c>
      <c r="D102" s="203"/>
      <c r="E102" s="203"/>
      <c r="F102" s="204"/>
      <c r="G102" s="205"/>
      <c r="H102" s="203" t="s">
        <v>76</v>
      </c>
      <c r="I102" s="268">
        <v>15.39</v>
      </c>
      <c r="J102" s="238">
        <f>ROUND(I102*НДС!$A$1,2)</f>
        <v>18.47</v>
      </c>
      <c r="K102" s="162">
        <v>3</v>
      </c>
      <c r="M102" s="200"/>
    </row>
    <row r="103" spans="1:13" ht="15.6">
      <c r="A103" s="115" t="s">
        <v>255</v>
      </c>
      <c r="B103" s="116"/>
      <c r="C103" s="116"/>
      <c r="D103" s="116"/>
      <c r="E103" s="116"/>
      <c r="F103" s="116"/>
      <c r="G103" s="116"/>
      <c r="H103" s="117"/>
      <c r="I103" s="241"/>
      <c r="J103" s="206"/>
      <c r="K103" s="162"/>
      <c r="L103" s="32"/>
    </row>
    <row r="104" spans="1:13">
      <c r="A104" s="223" t="s">
        <v>172</v>
      </c>
      <c r="B104" s="1" t="s">
        <v>173</v>
      </c>
      <c r="C104" s="1">
        <v>8</v>
      </c>
      <c r="D104" s="1" t="s">
        <v>174</v>
      </c>
      <c r="E104" s="1">
        <v>40</v>
      </c>
      <c r="F104" s="5">
        <v>0.5</v>
      </c>
      <c r="G104" s="5">
        <v>0.15</v>
      </c>
      <c r="H104" s="1" t="s">
        <v>76</v>
      </c>
      <c r="I104" s="98">
        <v>113.54</v>
      </c>
      <c r="J104" s="94">
        <f>ROUND(I104*НДС!$A$1,2)</f>
        <v>136.25</v>
      </c>
      <c r="K104" s="162"/>
      <c r="L104" s="32"/>
    </row>
    <row r="105" spans="1:13">
      <c r="A105" s="223" t="s">
        <v>415</v>
      </c>
      <c r="B105" s="1" t="s">
        <v>173</v>
      </c>
      <c r="C105" s="1">
        <v>10</v>
      </c>
      <c r="D105" s="1" t="s">
        <v>57</v>
      </c>
      <c r="E105" s="1">
        <v>40</v>
      </c>
      <c r="F105" s="5">
        <v>0.65</v>
      </c>
      <c r="G105" s="5">
        <v>0.15</v>
      </c>
      <c r="H105" s="1" t="s">
        <v>76</v>
      </c>
      <c r="I105" s="98">
        <v>113.54</v>
      </c>
      <c r="J105" s="94">
        <f>ROUND(I105*НДС!$A$1,2)</f>
        <v>136.25</v>
      </c>
      <c r="K105" s="162">
        <v>3</v>
      </c>
      <c r="L105" s="32"/>
    </row>
    <row r="106" spans="1:13">
      <c r="A106" s="223" t="s">
        <v>416</v>
      </c>
      <c r="B106" s="1" t="s">
        <v>173</v>
      </c>
      <c r="C106" s="1">
        <v>15</v>
      </c>
      <c r="D106" s="1" t="s">
        <v>45</v>
      </c>
      <c r="E106" s="1">
        <v>40</v>
      </c>
      <c r="F106" s="5">
        <v>1.03</v>
      </c>
      <c r="G106" s="5">
        <v>0.21</v>
      </c>
      <c r="H106" s="1" t="s">
        <v>76</v>
      </c>
      <c r="I106" s="98">
        <v>122.93</v>
      </c>
      <c r="J106" s="94">
        <f>ROUND(I106*НДС!$A$1,2)</f>
        <v>147.52000000000001</v>
      </c>
      <c r="K106" s="162">
        <v>1</v>
      </c>
      <c r="L106" s="32"/>
    </row>
    <row r="107" spans="1:13">
      <c r="A107" s="223" t="s">
        <v>417</v>
      </c>
      <c r="B107" s="1" t="s">
        <v>173</v>
      </c>
      <c r="C107" s="1">
        <v>20</v>
      </c>
      <c r="D107" s="1" t="s">
        <v>46</v>
      </c>
      <c r="E107" s="1">
        <v>40</v>
      </c>
      <c r="F107" s="5">
        <v>5.3</v>
      </c>
      <c r="G107" s="5">
        <v>0.28000000000000003</v>
      </c>
      <c r="H107" s="1" t="s">
        <v>76</v>
      </c>
      <c r="I107" s="98">
        <v>149.11000000000001</v>
      </c>
      <c r="J107" s="94">
        <f>ROUND(I107*НДС!$A$1,2)</f>
        <v>178.93</v>
      </c>
      <c r="K107" s="162">
        <v>1</v>
      </c>
      <c r="L107" s="32"/>
    </row>
    <row r="108" spans="1:13">
      <c r="A108" s="223" t="s">
        <v>418</v>
      </c>
      <c r="B108" s="1" t="s">
        <v>173</v>
      </c>
      <c r="C108" s="1">
        <v>25</v>
      </c>
      <c r="D108" s="1" t="s">
        <v>47</v>
      </c>
      <c r="E108" s="1">
        <v>40</v>
      </c>
      <c r="F108" s="5">
        <v>8.6999999999999993</v>
      </c>
      <c r="G108" s="5">
        <v>0.46</v>
      </c>
      <c r="H108" s="1" t="s">
        <v>76</v>
      </c>
      <c r="I108" s="98">
        <v>168.27</v>
      </c>
      <c r="J108" s="94">
        <f>ROUND(I108*НДС!$A$1,2)</f>
        <v>201.92</v>
      </c>
      <c r="K108" s="162">
        <v>1</v>
      </c>
      <c r="L108" s="32"/>
    </row>
    <row r="109" spans="1:13">
      <c r="A109" s="223" t="s">
        <v>419</v>
      </c>
      <c r="B109" s="1" t="s">
        <v>173</v>
      </c>
      <c r="C109" s="1">
        <v>32</v>
      </c>
      <c r="D109" s="1" t="s">
        <v>48</v>
      </c>
      <c r="E109" s="1">
        <v>40</v>
      </c>
      <c r="F109" s="5">
        <v>13.3</v>
      </c>
      <c r="G109" s="5">
        <v>0.68</v>
      </c>
      <c r="H109" s="1" t="s">
        <v>76</v>
      </c>
      <c r="I109" s="98">
        <v>220.09</v>
      </c>
      <c r="J109" s="94">
        <f>ROUND(I109*НДС!$A$1,2)</f>
        <v>264.11</v>
      </c>
      <c r="K109" s="162">
        <v>1</v>
      </c>
      <c r="L109" s="32"/>
    </row>
    <row r="110" spans="1:13">
      <c r="A110" s="223" t="s">
        <v>420</v>
      </c>
      <c r="B110" s="1" t="s">
        <v>173</v>
      </c>
      <c r="C110" s="1">
        <v>40</v>
      </c>
      <c r="D110" s="1" t="s">
        <v>49</v>
      </c>
      <c r="E110" s="1">
        <v>40</v>
      </c>
      <c r="F110" s="5">
        <v>19.3</v>
      </c>
      <c r="G110" s="5">
        <v>0.92</v>
      </c>
      <c r="H110" s="1" t="s">
        <v>76</v>
      </c>
      <c r="I110" s="98">
        <v>298.02999999999997</v>
      </c>
      <c r="J110" s="94">
        <f>ROUND(I110*НДС!$A$1,2)</f>
        <v>357.64</v>
      </c>
      <c r="K110" s="162">
        <v>1</v>
      </c>
      <c r="L110" s="32"/>
    </row>
    <row r="111" spans="1:13">
      <c r="A111" s="223" t="s">
        <v>421</v>
      </c>
      <c r="B111" s="1" t="s">
        <v>173</v>
      </c>
      <c r="C111" s="1">
        <v>50</v>
      </c>
      <c r="D111" s="1" t="s">
        <v>50</v>
      </c>
      <c r="E111" s="1">
        <v>40</v>
      </c>
      <c r="F111" s="5">
        <v>30.2</v>
      </c>
      <c r="G111" s="5">
        <v>1.45</v>
      </c>
      <c r="H111" s="1" t="s">
        <v>76</v>
      </c>
      <c r="I111" s="98">
        <v>408.32</v>
      </c>
      <c r="J111" s="94">
        <f>ROUND(I111*НДС!$A$1,2)</f>
        <v>489.98</v>
      </c>
      <c r="K111" s="162">
        <v>1</v>
      </c>
      <c r="L111" s="32"/>
    </row>
  </sheetData>
  <phoneticPr fontId="7" type="noConversion"/>
  <pageMargins left="0.75" right="0.75" top="1" bottom="1" header="0.5" footer="0.5"/>
  <pageSetup paperSize="9" fitToHeight="0" orientation="landscape" r:id="rId1"/>
  <headerFooter alignWithMargins="0">
    <oddFooter>&amp;C&amp;1#&amp;"Calibri"&amp;10&amp;K000000Classified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"/>
  <sheetViews>
    <sheetView workbookViewId="0">
      <selection activeCell="A2" sqref="A2:XFD2"/>
    </sheetView>
  </sheetViews>
  <sheetFormatPr defaultRowHeight="13.2"/>
  <cols>
    <col min="1" max="1" width="12.109375" style="222" customWidth="1"/>
    <col min="2" max="2" width="12.109375" customWidth="1"/>
    <col min="3" max="3" width="13.6640625" customWidth="1"/>
    <col min="4" max="4" width="16.44140625" customWidth="1"/>
    <col min="5" max="5" width="11.44140625" customWidth="1"/>
    <col min="6" max="6" width="10.88671875" customWidth="1"/>
    <col min="7" max="7" width="13.5546875" customWidth="1"/>
    <col min="8" max="8" width="14.44140625" customWidth="1"/>
    <col min="9" max="9" width="12.109375" style="21" customWidth="1"/>
    <col min="10" max="10" width="12.33203125" style="21" customWidth="1"/>
    <col min="11" max="11" width="3.109375" customWidth="1"/>
  </cols>
  <sheetData>
    <row r="1" spans="1:13">
      <c r="A1" s="85" t="s">
        <v>247</v>
      </c>
      <c r="B1" s="85"/>
      <c r="C1" s="85"/>
      <c r="D1" s="85"/>
      <c r="E1" s="85"/>
      <c r="F1" s="85"/>
      <c r="G1" s="85"/>
      <c r="H1" s="85"/>
      <c r="I1" s="103"/>
      <c r="J1" s="103"/>
    </row>
    <row r="2" spans="1:13" ht="43.2">
      <c r="A2" s="278" t="s">
        <v>35</v>
      </c>
      <c r="B2" s="278" t="s">
        <v>36</v>
      </c>
      <c r="C2" s="273" t="s">
        <v>608</v>
      </c>
      <c r="D2" s="273" t="s">
        <v>723</v>
      </c>
      <c r="E2" s="273" t="s">
        <v>602</v>
      </c>
      <c r="F2" s="278" t="s">
        <v>257</v>
      </c>
      <c r="G2" s="278" t="s">
        <v>38</v>
      </c>
      <c r="H2" s="278" t="s">
        <v>39</v>
      </c>
      <c r="I2" s="273" t="s">
        <v>835</v>
      </c>
      <c r="J2" s="273" t="s">
        <v>836</v>
      </c>
      <c r="K2" s="264" t="s">
        <v>564</v>
      </c>
    </row>
    <row r="3" spans="1:13" ht="31.5" customHeight="1">
      <c r="A3" s="324" t="s">
        <v>793</v>
      </c>
      <c r="B3" s="325"/>
      <c r="C3" s="325"/>
      <c r="D3" s="325"/>
      <c r="E3" s="325"/>
      <c r="F3" s="325"/>
      <c r="G3" s="325"/>
      <c r="H3" s="126"/>
      <c r="I3" s="89"/>
      <c r="J3" s="97"/>
      <c r="K3" s="197"/>
    </row>
    <row r="4" spans="1:13" ht="16.8">
      <c r="A4" s="223" t="s">
        <v>248</v>
      </c>
      <c r="B4" s="7" t="s">
        <v>721</v>
      </c>
      <c r="C4" s="7">
        <v>10</v>
      </c>
      <c r="D4" s="7" t="s">
        <v>256</v>
      </c>
      <c r="E4" s="7">
        <v>10</v>
      </c>
      <c r="F4" s="7" t="s">
        <v>44</v>
      </c>
      <c r="G4" s="7">
        <v>1</v>
      </c>
      <c r="H4" s="7" t="s">
        <v>218</v>
      </c>
      <c r="I4" s="245">
        <v>7.88</v>
      </c>
      <c r="J4" s="238">
        <f>ROUND(I4*НДС!$A$1,2)</f>
        <v>9.4600000000000009</v>
      </c>
      <c r="K4" s="197">
        <v>1</v>
      </c>
      <c r="L4" s="13"/>
      <c r="M4" s="13"/>
    </row>
    <row r="5" spans="1:13">
      <c r="A5" s="223" t="s">
        <v>722</v>
      </c>
      <c r="B5" s="7" t="s">
        <v>721</v>
      </c>
      <c r="C5" s="7">
        <v>15</v>
      </c>
      <c r="D5" s="7" t="s">
        <v>249</v>
      </c>
      <c r="E5" s="7">
        <v>10</v>
      </c>
      <c r="F5" s="7" t="s">
        <v>44</v>
      </c>
      <c r="G5" s="7">
        <v>1</v>
      </c>
      <c r="H5" s="7" t="s">
        <v>218</v>
      </c>
      <c r="I5" s="245">
        <v>7.91</v>
      </c>
      <c r="J5" s="238">
        <f>ROUND(I5*НДС!$A$1,2)</f>
        <v>9.49</v>
      </c>
      <c r="K5" s="197">
        <v>1</v>
      </c>
      <c r="L5" s="13"/>
      <c r="M5" s="13"/>
    </row>
  </sheetData>
  <mergeCells count="1">
    <mergeCell ref="A3:G3"/>
  </mergeCells>
  <phoneticPr fontId="7" type="noConversion"/>
  <pageMargins left="0.7" right="0.7" top="0.75" bottom="0.75" header="0.3" footer="0.3"/>
  <pageSetup paperSize="9" fitToHeight="0" orientation="landscape" r:id="rId1"/>
  <headerFooter>
    <oddFooter>&amp;C&amp;1#&amp;"Calibri"&amp;10&amp;K000000Classified as Business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6"/>
  <sheetViews>
    <sheetView workbookViewId="0">
      <selection activeCell="A2" sqref="A2:XFD2"/>
    </sheetView>
  </sheetViews>
  <sheetFormatPr defaultRowHeight="13.2"/>
  <cols>
    <col min="1" max="1" width="18.33203125" style="213" customWidth="1"/>
    <col min="2" max="2" width="10.33203125" style="213" bestFit="1" customWidth="1"/>
    <col min="3" max="3" width="8.88671875" style="213"/>
    <col min="4" max="4" width="20.6640625" style="213" customWidth="1"/>
    <col min="5" max="5" width="20.5546875" style="213" customWidth="1"/>
    <col min="6" max="6" width="12.109375" style="213" customWidth="1"/>
    <col min="7" max="7" width="11.109375" style="213" customWidth="1"/>
    <col min="8" max="8" width="11.33203125" style="214" customWidth="1"/>
    <col min="9" max="9" width="11" style="214" customWidth="1"/>
    <col min="10" max="10" width="2.33203125" style="221" customWidth="1"/>
  </cols>
  <sheetData>
    <row r="1" spans="1:10">
      <c r="A1" s="207" t="s">
        <v>320</v>
      </c>
      <c r="B1" s="207"/>
      <c r="C1" s="207"/>
      <c r="D1" s="207"/>
      <c r="E1" s="207"/>
      <c r="F1" s="207"/>
      <c r="G1" s="207"/>
      <c r="H1" s="207"/>
      <c r="I1" s="207"/>
      <c r="J1" s="218"/>
    </row>
    <row r="2" spans="1:10" ht="43.2">
      <c r="A2" s="277" t="s">
        <v>35</v>
      </c>
      <c r="B2" s="277" t="s">
        <v>36</v>
      </c>
      <c r="C2" s="277" t="s">
        <v>608</v>
      </c>
      <c r="D2" s="277" t="s">
        <v>175</v>
      </c>
      <c r="E2" s="277" t="s">
        <v>176</v>
      </c>
      <c r="F2" s="277" t="s">
        <v>38</v>
      </c>
      <c r="G2" s="277" t="s">
        <v>39</v>
      </c>
      <c r="H2" s="273" t="s">
        <v>835</v>
      </c>
      <c r="I2" s="273" t="s">
        <v>836</v>
      </c>
      <c r="J2" s="266" t="s">
        <v>564</v>
      </c>
    </row>
    <row r="3" spans="1:10" ht="39.6" customHeight="1">
      <c r="A3" s="328" t="s">
        <v>724</v>
      </c>
      <c r="B3" s="329"/>
      <c r="C3" s="329"/>
      <c r="D3" s="329"/>
      <c r="E3" s="329"/>
      <c r="F3" s="329"/>
      <c r="G3" s="208"/>
      <c r="H3" s="209"/>
      <c r="I3" s="209"/>
      <c r="J3" s="219"/>
    </row>
    <row r="4" spans="1:10">
      <c r="A4" s="225" t="s">
        <v>302</v>
      </c>
      <c r="B4" s="14" t="s">
        <v>434</v>
      </c>
      <c r="C4" s="210">
        <v>15</v>
      </c>
      <c r="D4" s="210" t="s">
        <v>177</v>
      </c>
      <c r="E4" s="210">
        <v>122</v>
      </c>
      <c r="F4" s="210">
        <v>1</v>
      </c>
      <c r="G4" s="4" t="s">
        <v>216</v>
      </c>
      <c r="H4" s="246">
        <v>85.89</v>
      </c>
      <c r="I4" s="96">
        <f>ROUND(H4*НДС!$A$1,2)</f>
        <v>103.07</v>
      </c>
      <c r="J4" s="219">
        <v>2</v>
      </c>
    </row>
    <row r="5" spans="1:10">
      <c r="A5" s="225" t="s">
        <v>303</v>
      </c>
      <c r="B5" s="14" t="s">
        <v>434</v>
      </c>
      <c r="C5" s="210">
        <v>20</v>
      </c>
      <c r="D5" s="210" t="s">
        <v>178</v>
      </c>
      <c r="E5" s="210">
        <v>122</v>
      </c>
      <c r="F5" s="210">
        <v>1</v>
      </c>
      <c r="G5" s="4" t="s">
        <v>216</v>
      </c>
      <c r="H5" s="246">
        <v>92.02</v>
      </c>
      <c r="I5" s="96">
        <f>ROUND(H5*НДС!$A$1,2)</f>
        <v>110.42</v>
      </c>
      <c r="J5" s="219">
        <v>1</v>
      </c>
    </row>
    <row r="6" spans="1:10">
      <c r="A6" s="225" t="s">
        <v>304</v>
      </c>
      <c r="B6" s="14" t="s">
        <v>434</v>
      </c>
      <c r="C6" s="210">
        <v>25</v>
      </c>
      <c r="D6" s="210" t="s">
        <v>178</v>
      </c>
      <c r="E6" s="210">
        <v>122</v>
      </c>
      <c r="F6" s="210">
        <v>1</v>
      </c>
      <c r="G6" s="4" t="s">
        <v>216</v>
      </c>
      <c r="H6" s="246">
        <v>99.41</v>
      </c>
      <c r="I6" s="96">
        <f>ROUND(H6*НДС!$A$1,2)</f>
        <v>119.29</v>
      </c>
      <c r="J6" s="219">
        <v>1</v>
      </c>
    </row>
    <row r="7" spans="1:10">
      <c r="A7" s="225" t="s">
        <v>305</v>
      </c>
      <c r="B7" s="14" t="s">
        <v>434</v>
      </c>
      <c r="C7" s="210">
        <v>32</v>
      </c>
      <c r="D7" s="210" t="s">
        <v>178</v>
      </c>
      <c r="E7" s="210">
        <v>122</v>
      </c>
      <c r="F7" s="210">
        <v>1</v>
      </c>
      <c r="G7" s="4" t="s">
        <v>216</v>
      </c>
      <c r="H7" s="246">
        <v>105.31</v>
      </c>
      <c r="I7" s="96">
        <f>ROUND(H7*НДС!$A$1,2)</f>
        <v>126.37</v>
      </c>
      <c r="J7" s="219">
        <v>2</v>
      </c>
    </row>
    <row r="8" spans="1:10">
      <c r="A8" s="225" t="s">
        <v>306</v>
      </c>
      <c r="B8" s="14" t="s">
        <v>434</v>
      </c>
      <c r="C8" s="210">
        <v>40</v>
      </c>
      <c r="D8" s="210" t="s">
        <v>178</v>
      </c>
      <c r="E8" s="210">
        <v>144</v>
      </c>
      <c r="F8" s="210">
        <v>1</v>
      </c>
      <c r="G8" s="4" t="s">
        <v>216</v>
      </c>
      <c r="H8" s="246">
        <v>133.47</v>
      </c>
      <c r="I8" s="96">
        <f>ROUND(H8*НДС!$A$1,2)</f>
        <v>160.16</v>
      </c>
      <c r="J8" s="219">
        <v>2</v>
      </c>
    </row>
    <row r="9" spans="1:10">
      <c r="A9" s="225" t="s">
        <v>307</v>
      </c>
      <c r="B9" s="14" t="s">
        <v>434</v>
      </c>
      <c r="C9" s="210">
        <v>50</v>
      </c>
      <c r="D9" s="210" t="s">
        <v>179</v>
      </c>
      <c r="E9" s="210">
        <v>174</v>
      </c>
      <c r="F9" s="210">
        <v>1</v>
      </c>
      <c r="G9" s="4" t="s">
        <v>216</v>
      </c>
      <c r="H9" s="246">
        <v>154.28</v>
      </c>
      <c r="I9" s="96">
        <f>ROUND(H9*НДС!$A$1,2)</f>
        <v>185.14</v>
      </c>
      <c r="J9" s="219">
        <v>1</v>
      </c>
    </row>
    <row r="10" spans="1:10">
      <c r="A10" s="225" t="s">
        <v>308</v>
      </c>
      <c r="B10" s="14" t="s">
        <v>434</v>
      </c>
      <c r="C10" s="210">
        <v>65</v>
      </c>
      <c r="D10" s="210" t="s">
        <v>180</v>
      </c>
      <c r="E10" s="210">
        <v>176</v>
      </c>
      <c r="F10" s="210">
        <v>1</v>
      </c>
      <c r="G10" s="4" t="s">
        <v>216</v>
      </c>
      <c r="H10" s="246">
        <v>189.79</v>
      </c>
      <c r="I10" s="96">
        <f>ROUND(H10*НДС!$A$1,2)</f>
        <v>227.75</v>
      </c>
      <c r="J10" s="219">
        <v>1</v>
      </c>
    </row>
    <row r="11" spans="1:10">
      <c r="A11" s="225" t="s">
        <v>309</v>
      </c>
      <c r="B11" s="14" t="s">
        <v>434</v>
      </c>
      <c r="C11" s="210">
        <v>80</v>
      </c>
      <c r="D11" s="210" t="s">
        <v>180</v>
      </c>
      <c r="E11" s="210">
        <v>174</v>
      </c>
      <c r="F11" s="210">
        <v>1</v>
      </c>
      <c r="G11" s="4" t="s">
        <v>216</v>
      </c>
      <c r="H11" s="246">
        <v>231.41</v>
      </c>
      <c r="I11" s="96">
        <f>ROUND(H11*НДС!$A$1,2)</f>
        <v>277.69</v>
      </c>
      <c r="J11" s="219">
        <v>2</v>
      </c>
    </row>
    <row r="12" spans="1:10">
      <c r="A12" s="225" t="s">
        <v>310</v>
      </c>
      <c r="B12" s="14" t="s">
        <v>434</v>
      </c>
      <c r="C12" s="210">
        <v>100</v>
      </c>
      <c r="D12" s="210" t="s">
        <v>179</v>
      </c>
      <c r="E12" s="210">
        <v>174</v>
      </c>
      <c r="F12" s="210">
        <v>1</v>
      </c>
      <c r="G12" s="4" t="s">
        <v>216</v>
      </c>
      <c r="H12" s="246">
        <v>258.43</v>
      </c>
      <c r="I12" s="96">
        <f>ROUND(H12*НДС!$A$1,2)</f>
        <v>310.12</v>
      </c>
      <c r="J12" s="219">
        <v>2</v>
      </c>
    </row>
    <row r="13" spans="1:10" s="129" customFormat="1" ht="40.950000000000003" customHeight="1">
      <c r="A13" s="328" t="s">
        <v>727</v>
      </c>
      <c r="B13" s="329"/>
      <c r="C13" s="329"/>
      <c r="D13" s="329"/>
      <c r="E13" s="329"/>
      <c r="F13" s="329"/>
      <c r="G13" s="208"/>
      <c r="H13" s="247"/>
      <c r="I13" s="209"/>
      <c r="J13" s="219"/>
    </row>
    <row r="14" spans="1:10" s="59" customFormat="1">
      <c r="A14" s="225" t="s">
        <v>631</v>
      </c>
      <c r="B14" s="215" t="s">
        <v>434</v>
      </c>
      <c r="C14" s="216">
        <v>125</v>
      </c>
      <c r="D14" s="216" t="s">
        <v>435</v>
      </c>
      <c r="E14" s="210">
        <v>336</v>
      </c>
      <c r="F14" s="210">
        <v>1</v>
      </c>
      <c r="G14" s="215" t="s">
        <v>216</v>
      </c>
      <c r="H14" s="248">
        <v>1412.35</v>
      </c>
      <c r="I14" s="96">
        <f>ROUND(H14*НДС!$A$1,2)</f>
        <v>1694.82</v>
      </c>
      <c r="J14" s="219">
        <v>3</v>
      </c>
    </row>
    <row r="15" spans="1:10">
      <c r="A15" s="225" t="s">
        <v>632</v>
      </c>
      <c r="B15" s="215" t="s">
        <v>434</v>
      </c>
      <c r="C15" s="216">
        <v>150</v>
      </c>
      <c r="D15" s="216" t="s">
        <v>436</v>
      </c>
      <c r="E15" s="210">
        <v>336</v>
      </c>
      <c r="F15" s="210">
        <v>1</v>
      </c>
      <c r="G15" s="215" t="s">
        <v>216</v>
      </c>
      <c r="H15" s="248">
        <v>1546.87</v>
      </c>
      <c r="I15" s="96">
        <f>ROUND(H15*НДС!$A$1,2)</f>
        <v>1856.24</v>
      </c>
      <c r="J15" s="219">
        <v>3</v>
      </c>
    </row>
    <row r="16" spans="1:10">
      <c r="A16" s="225" t="s">
        <v>633</v>
      </c>
      <c r="B16" s="215" t="s">
        <v>434</v>
      </c>
      <c r="C16" s="216">
        <v>200</v>
      </c>
      <c r="D16" s="216" t="s">
        <v>437</v>
      </c>
      <c r="E16" s="210">
        <v>450</v>
      </c>
      <c r="F16" s="210">
        <v>1</v>
      </c>
      <c r="G16" s="215" t="s">
        <v>216</v>
      </c>
      <c r="H16" s="248">
        <v>2266.4699999999998</v>
      </c>
      <c r="I16" s="96">
        <f>ROUND(H16*НДС!$A$1,2)</f>
        <v>2719.76</v>
      </c>
      <c r="J16" s="219">
        <v>3</v>
      </c>
    </row>
    <row r="17" spans="1:10">
      <c r="A17" s="225" t="s">
        <v>634</v>
      </c>
      <c r="B17" s="215" t="s">
        <v>434</v>
      </c>
      <c r="C17" s="216">
        <v>250</v>
      </c>
      <c r="D17" s="216" t="s">
        <v>438</v>
      </c>
      <c r="E17" s="210">
        <v>440</v>
      </c>
      <c r="F17" s="210">
        <v>1</v>
      </c>
      <c r="G17" s="215" t="s">
        <v>216</v>
      </c>
      <c r="H17" s="248">
        <v>2601.4</v>
      </c>
      <c r="I17" s="96">
        <f>ROUND(H17*НДС!$A$1,2)</f>
        <v>3121.68</v>
      </c>
      <c r="J17" s="219">
        <v>3</v>
      </c>
    </row>
    <row r="18" spans="1:10">
      <c r="A18" s="225" t="s">
        <v>635</v>
      </c>
      <c r="B18" s="215" t="s">
        <v>434</v>
      </c>
      <c r="C18" s="216">
        <v>300</v>
      </c>
      <c r="D18" s="216" t="s">
        <v>180</v>
      </c>
      <c r="E18" s="210">
        <v>268</v>
      </c>
      <c r="F18" s="210">
        <v>1</v>
      </c>
      <c r="G18" s="215" t="s">
        <v>216</v>
      </c>
      <c r="H18" s="248">
        <v>1741.87</v>
      </c>
      <c r="I18" s="96">
        <f>ROUND(H18*НДС!$A$1,2)</f>
        <v>2090.2399999999998</v>
      </c>
      <c r="J18" s="219">
        <v>3</v>
      </c>
    </row>
    <row r="19" spans="1:10">
      <c r="A19" s="225" t="s">
        <v>636</v>
      </c>
      <c r="B19" s="215" t="s">
        <v>434</v>
      </c>
      <c r="C19" s="216">
        <v>300</v>
      </c>
      <c r="D19" s="216" t="s">
        <v>183</v>
      </c>
      <c r="E19" s="210">
        <v>352</v>
      </c>
      <c r="F19" s="210">
        <v>1</v>
      </c>
      <c r="G19" s="215" t="s">
        <v>216</v>
      </c>
      <c r="H19" s="248">
        <v>2161.5500000000002</v>
      </c>
      <c r="I19" s="96">
        <f>ROUND(H19*НДС!$A$1,2)</f>
        <v>2593.86</v>
      </c>
      <c r="J19" s="219">
        <v>3</v>
      </c>
    </row>
    <row r="20" spans="1:10">
      <c r="A20" s="225" t="s">
        <v>637</v>
      </c>
      <c r="B20" s="215" t="s">
        <v>434</v>
      </c>
      <c r="C20" s="216">
        <v>300</v>
      </c>
      <c r="D20" s="216" t="s">
        <v>439</v>
      </c>
      <c r="E20" s="210">
        <v>529</v>
      </c>
      <c r="F20" s="210">
        <v>1</v>
      </c>
      <c r="G20" s="215" t="s">
        <v>216</v>
      </c>
      <c r="H20" s="248">
        <v>3161.04</v>
      </c>
      <c r="I20" s="96">
        <f>ROUND(H20*НДС!$A$1,2)</f>
        <v>3793.25</v>
      </c>
      <c r="J20" s="219">
        <v>3</v>
      </c>
    </row>
    <row r="21" spans="1:10" ht="39" customHeight="1">
      <c r="A21" s="328" t="s">
        <v>728</v>
      </c>
      <c r="B21" s="329"/>
      <c r="C21" s="329"/>
      <c r="D21" s="329"/>
      <c r="E21" s="329"/>
      <c r="F21" s="329"/>
      <c r="G21" s="208"/>
      <c r="H21" s="247"/>
      <c r="I21" s="209"/>
      <c r="J21" s="219"/>
    </row>
    <row r="22" spans="1:10">
      <c r="A22" s="225" t="s">
        <v>311</v>
      </c>
      <c r="B22" s="14" t="s">
        <v>434</v>
      </c>
      <c r="C22" s="210">
        <v>15</v>
      </c>
      <c r="D22" s="210" t="s">
        <v>181</v>
      </c>
      <c r="E22" s="210">
        <v>222</v>
      </c>
      <c r="F22" s="210">
        <v>1</v>
      </c>
      <c r="G22" s="4" t="s">
        <v>216</v>
      </c>
      <c r="H22" s="246">
        <v>200.56</v>
      </c>
      <c r="I22" s="96">
        <f>ROUND(H22*НДС!$A$1,2)</f>
        <v>240.67</v>
      </c>
      <c r="J22" s="219">
        <v>2</v>
      </c>
    </row>
    <row r="23" spans="1:10">
      <c r="A23" s="225" t="s">
        <v>312</v>
      </c>
      <c r="B23" s="14" t="s">
        <v>434</v>
      </c>
      <c r="C23" s="210">
        <v>20</v>
      </c>
      <c r="D23" s="210" t="s">
        <v>184</v>
      </c>
      <c r="E23" s="210">
        <v>226</v>
      </c>
      <c r="F23" s="210">
        <v>1</v>
      </c>
      <c r="G23" s="4" t="s">
        <v>216</v>
      </c>
      <c r="H23" s="246">
        <v>208.61</v>
      </c>
      <c r="I23" s="96">
        <f>ROUND(H23*НДС!$A$1,2)</f>
        <v>250.33</v>
      </c>
      <c r="J23" s="219">
        <v>2</v>
      </c>
    </row>
    <row r="24" spans="1:10">
      <c r="A24" s="225" t="s">
        <v>313</v>
      </c>
      <c r="B24" s="14" t="s">
        <v>434</v>
      </c>
      <c r="C24" s="210">
        <v>25</v>
      </c>
      <c r="D24" s="210" t="s">
        <v>180</v>
      </c>
      <c r="E24" s="210">
        <v>220</v>
      </c>
      <c r="F24" s="210">
        <v>1</v>
      </c>
      <c r="G24" s="4" t="s">
        <v>216</v>
      </c>
      <c r="H24" s="246">
        <v>210.61</v>
      </c>
      <c r="I24" s="96">
        <f>ROUND(H24*НДС!$A$1,2)</f>
        <v>252.73</v>
      </c>
      <c r="J24" s="219">
        <v>2</v>
      </c>
    </row>
    <row r="25" spans="1:10">
      <c r="A25" s="225" t="s">
        <v>314</v>
      </c>
      <c r="B25" s="14" t="s">
        <v>434</v>
      </c>
      <c r="C25" s="210">
        <v>32</v>
      </c>
      <c r="D25" s="210" t="s">
        <v>180</v>
      </c>
      <c r="E25" s="210">
        <v>242</v>
      </c>
      <c r="F25" s="210">
        <v>1</v>
      </c>
      <c r="G25" s="4" t="s">
        <v>216</v>
      </c>
      <c r="H25" s="246">
        <v>240.06</v>
      </c>
      <c r="I25" s="96">
        <f>ROUND(H25*НДС!$A$1,2)</f>
        <v>288.07</v>
      </c>
      <c r="J25" s="219">
        <v>2</v>
      </c>
    </row>
    <row r="26" spans="1:10">
      <c r="A26" s="225" t="s">
        <v>315</v>
      </c>
      <c r="B26" s="14" t="s">
        <v>434</v>
      </c>
      <c r="C26" s="210">
        <v>40</v>
      </c>
      <c r="D26" s="210" t="s">
        <v>184</v>
      </c>
      <c r="E26" s="210">
        <v>238</v>
      </c>
      <c r="F26" s="210">
        <v>1</v>
      </c>
      <c r="G26" s="4" t="s">
        <v>216</v>
      </c>
      <c r="H26" s="246">
        <v>250.86</v>
      </c>
      <c r="I26" s="96">
        <f>ROUND(H26*НДС!$A$1,2)</f>
        <v>301.02999999999997</v>
      </c>
      <c r="J26" s="219">
        <v>2</v>
      </c>
    </row>
    <row r="27" spans="1:10">
      <c r="A27" s="225" t="s">
        <v>316</v>
      </c>
      <c r="B27" s="14" t="s">
        <v>434</v>
      </c>
      <c r="C27" s="210">
        <v>50</v>
      </c>
      <c r="D27" s="210" t="s">
        <v>182</v>
      </c>
      <c r="E27" s="210">
        <v>302</v>
      </c>
      <c r="F27" s="210">
        <v>1</v>
      </c>
      <c r="G27" s="4" t="s">
        <v>216</v>
      </c>
      <c r="H27" s="246">
        <v>273.74</v>
      </c>
      <c r="I27" s="96">
        <f>ROUND(H27*НДС!$A$1,2)</f>
        <v>328.49</v>
      </c>
      <c r="J27" s="219">
        <v>2</v>
      </c>
    </row>
    <row r="28" spans="1:10">
      <c r="A28" s="225" t="s">
        <v>317</v>
      </c>
      <c r="B28" s="14" t="s">
        <v>434</v>
      </c>
      <c r="C28" s="210">
        <v>65</v>
      </c>
      <c r="D28" s="210" t="s">
        <v>183</v>
      </c>
      <c r="E28" s="210">
        <v>352</v>
      </c>
      <c r="F28" s="210">
        <v>1</v>
      </c>
      <c r="G28" s="4" t="s">
        <v>216</v>
      </c>
      <c r="H28" s="246">
        <v>414</v>
      </c>
      <c r="I28" s="96">
        <f>ROUND(H28*НДС!$A$1,2)</f>
        <v>496.8</v>
      </c>
      <c r="J28" s="219">
        <v>2</v>
      </c>
    </row>
    <row r="29" spans="1:10">
      <c r="A29" s="225" t="s">
        <v>318</v>
      </c>
      <c r="B29" s="14" t="s">
        <v>434</v>
      </c>
      <c r="C29" s="210">
        <v>80</v>
      </c>
      <c r="D29" s="210" t="s">
        <v>182</v>
      </c>
      <c r="E29" s="210">
        <v>324</v>
      </c>
      <c r="F29" s="210">
        <v>1</v>
      </c>
      <c r="G29" s="4" t="s">
        <v>216</v>
      </c>
      <c r="H29" s="246">
        <v>474.41</v>
      </c>
      <c r="I29" s="96">
        <f>ROUND(H29*НДС!$A$1,2)</f>
        <v>569.29</v>
      </c>
      <c r="J29" s="219">
        <v>2</v>
      </c>
    </row>
    <row r="30" spans="1:10">
      <c r="A30" s="225" t="s">
        <v>319</v>
      </c>
      <c r="B30" s="14" t="s">
        <v>434</v>
      </c>
      <c r="C30" s="210">
        <v>100</v>
      </c>
      <c r="D30" s="210" t="s">
        <v>183</v>
      </c>
      <c r="E30" s="210">
        <v>384</v>
      </c>
      <c r="F30" s="210">
        <v>1</v>
      </c>
      <c r="G30" s="4" t="s">
        <v>216</v>
      </c>
      <c r="H30" s="246">
        <v>596.29</v>
      </c>
      <c r="I30" s="96">
        <f>ROUND(H30*НДС!$A$1,2)</f>
        <v>715.55</v>
      </c>
      <c r="J30" s="219">
        <v>2</v>
      </c>
    </row>
    <row r="31" spans="1:10" ht="42" customHeight="1">
      <c r="A31" s="328" t="s">
        <v>729</v>
      </c>
      <c r="B31" s="329"/>
      <c r="C31" s="329"/>
      <c r="D31" s="329"/>
      <c r="E31" s="329"/>
      <c r="F31" s="329"/>
      <c r="G31" s="208"/>
      <c r="H31" s="247"/>
      <c r="I31" s="209"/>
      <c r="J31" s="219"/>
    </row>
    <row r="32" spans="1:10">
      <c r="A32" s="225" t="s">
        <v>441</v>
      </c>
      <c r="B32" s="14" t="s">
        <v>434</v>
      </c>
      <c r="C32" s="210">
        <v>15</v>
      </c>
      <c r="D32" s="210" t="s">
        <v>181</v>
      </c>
      <c r="E32" s="210">
        <v>200</v>
      </c>
      <c r="F32" s="210">
        <v>1</v>
      </c>
      <c r="G32" s="4" t="s">
        <v>216</v>
      </c>
      <c r="H32" s="246">
        <v>208.37</v>
      </c>
      <c r="I32" s="96">
        <f>ROUND(H32*НДС!$A$1,2)</f>
        <v>250.04</v>
      </c>
      <c r="J32" s="219">
        <v>1</v>
      </c>
    </row>
    <row r="33" spans="1:10">
      <c r="A33" s="225" t="s">
        <v>442</v>
      </c>
      <c r="B33" s="14" t="s">
        <v>434</v>
      </c>
      <c r="C33" s="210">
        <v>15</v>
      </c>
      <c r="D33" s="210" t="s">
        <v>182</v>
      </c>
      <c r="E33" s="210">
        <v>312</v>
      </c>
      <c r="F33" s="210">
        <v>1</v>
      </c>
      <c r="G33" s="4" t="s">
        <v>216</v>
      </c>
      <c r="H33" s="246">
        <v>271.10000000000002</v>
      </c>
      <c r="I33" s="96">
        <f>ROUND(H33*НДС!$A$1,2)</f>
        <v>325.32</v>
      </c>
      <c r="J33" s="219">
        <v>1</v>
      </c>
    </row>
    <row r="34" spans="1:10">
      <c r="A34" s="225" t="s">
        <v>443</v>
      </c>
      <c r="B34" s="14" t="s">
        <v>434</v>
      </c>
      <c r="C34" s="210">
        <v>20</v>
      </c>
      <c r="D34" s="210" t="s">
        <v>180</v>
      </c>
      <c r="E34" s="210">
        <v>226</v>
      </c>
      <c r="F34" s="210">
        <v>1</v>
      </c>
      <c r="G34" s="4" t="s">
        <v>216</v>
      </c>
      <c r="H34" s="246">
        <v>226.59</v>
      </c>
      <c r="I34" s="96">
        <f>ROUND(H34*НДС!$A$1,2)</f>
        <v>271.91000000000003</v>
      </c>
      <c r="J34" s="219">
        <v>1</v>
      </c>
    </row>
    <row r="35" spans="1:10">
      <c r="A35" s="225" t="s">
        <v>444</v>
      </c>
      <c r="B35" s="14" t="s">
        <v>434</v>
      </c>
      <c r="C35" s="210">
        <v>20</v>
      </c>
      <c r="D35" s="210" t="s">
        <v>183</v>
      </c>
      <c r="E35" s="210">
        <v>354</v>
      </c>
      <c r="F35" s="210">
        <v>1</v>
      </c>
      <c r="G35" s="4" t="s">
        <v>216</v>
      </c>
      <c r="H35" s="246">
        <v>274.26</v>
      </c>
      <c r="I35" s="96">
        <f>ROUND(H35*НДС!$A$1,2)</f>
        <v>329.11</v>
      </c>
      <c r="J35" s="219">
        <v>1</v>
      </c>
    </row>
    <row r="36" spans="1:10">
      <c r="A36" s="225" t="s">
        <v>445</v>
      </c>
      <c r="B36" s="14" t="s">
        <v>434</v>
      </c>
      <c r="C36" s="210">
        <v>25</v>
      </c>
      <c r="D36" s="210" t="s">
        <v>184</v>
      </c>
      <c r="E36" s="210">
        <v>216</v>
      </c>
      <c r="F36" s="210">
        <v>1</v>
      </c>
      <c r="G36" s="4" t="s">
        <v>216</v>
      </c>
      <c r="H36" s="246">
        <v>229.89</v>
      </c>
      <c r="I36" s="96">
        <f>ROUND(H36*НДС!$A$1,2)</f>
        <v>275.87</v>
      </c>
      <c r="J36" s="219">
        <v>1</v>
      </c>
    </row>
    <row r="37" spans="1:10">
      <c r="A37" s="225" t="s">
        <v>446</v>
      </c>
      <c r="B37" s="14" t="s">
        <v>434</v>
      </c>
      <c r="C37" s="210">
        <v>25</v>
      </c>
      <c r="D37" s="210" t="s">
        <v>182</v>
      </c>
      <c r="E37" s="210">
        <v>332</v>
      </c>
      <c r="F37" s="210">
        <v>1</v>
      </c>
      <c r="G37" s="4" t="s">
        <v>216</v>
      </c>
      <c r="H37" s="246">
        <v>277.57</v>
      </c>
      <c r="I37" s="96">
        <f>ROUND(H37*НДС!$A$1,2)</f>
        <v>333.08</v>
      </c>
      <c r="J37" s="219">
        <v>1</v>
      </c>
    </row>
    <row r="38" spans="1:10">
      <c r="A38" s="225" t="s">
        <v>447</v>
      </c>
      <c r="B38" s="14" t="s">
        <v>434</v>
      </c>
      <c r="C38" s="210">
        <v>32</v>
      </c>
      <c r="D38" s="210" t="s">
        <v>184</v>
      </c>
      <c r="E38" s="210">
        <v>238</v>
      </c>
      <c r="F38" s="210">
        <v>1</v>
      </c>
      <c r="G38" s="4" t="s">
        <v>216</v>
      </c>
      <c r="H38" s="246">
        <v>254.39</v>
      </c>
      <c r="I38" s="96">
        <f>ROUND(H38*НДС!$A$1,2)</f>
        <v>305.27</v>
      </c>
      <c r="J38" s="219">
        <v>1</v>
      </c>
    </row>
    <row r="39" spans="1:10">
      <c r="A39" s="225" t="s">
        <v>448</v>
      </c>
      <c r="B39" s="14" t="s">
        <v>434</v>
      </c>
      <c r="C39" s="210">
        <v>32</v>
      </c>
      <c r="D39" s="210" t="s">
        <v>183</v>
      </c>
      <c r="E39" s="210">
        <v>362</v>
      </c>
      <c r="F39" s="210">
        <v>1</v>
      </c>
      <c r="G39" s="4" t="s">
        <v>216</v>
      </c>
      <c r="H39" s="246">
        <v>294.63</v>
      </c>
      <c r="I39" s="96">
        <f>ROUND(H39*НДС!$A$1,2)</f>
        <v>353.56</v>
      </c>
      <c r="J39" s="219">
        <v>1</v>
      </c>
    </row>
    <row r="40" spans="1:10">
      <c r="A40" s="225" t="s">
        <v>449</v>
      </c>
      <c r="B40" s="14" t="s">
        <v>434</v>
      </c>
      <c r="C40" s="210">
        <v>40</v>
      </c>
      <c r="D40" s="210" t="s">
        <v>184</v>
      </c>
      <c r="E40" s="210">
        <v>238</v>
      </c>
      <c r="F40" s="210">
        <v>1</v>
      </c>
      <c r="G40" s="4" t="s">
        <v>216</v>
      </c>
      <c r="H40" s="246">
        <v>263.48</v>
      </c>
      <c r="I40" s="96">
        <f>ROUND(H40*НДС!$A$1,2)</f>
        <v>316.18</v>
      </c>
      <c r="J40" s="219">
        <v>1</v>
      </c>
    </row>
    <row r="41" spans="1:10">
      <c r="A41" s="225" t="s">
        <v>450</v>
      </c>
      <c r="B41" s="14" t="s">
        <v>434</v>
      </c>
      <c r="C41" s="210">
        <v>40</v>
      </c>
      <c r="D41" s="210" t="s">
        <v>182</v>
      </c>
      <c r="E41" s="210">
        <v>324</v>
      </c>
      <c r="F41" s="210">
        <v>1</v>
      </c>
      <c r="G41" s="4" t="s">
        <v>216</v>
      </c>
      <c r="H41" s="246">
        <v>304.31</v>
      </c>
      <c r="I41" s="96">
        <f>ROUND(H41*НДС!$A$1,2)</f>
        <v>365.17</v>
      </c>
      <c r="J41" s="219">
        <v>1</v>
      </c>
    </row>
    <row r="42" spans="1:10">
      <c r="A42" s="225" t="s">
        <v>451</v>
      </c>
      <c r="B42" s="14" t="s">
        <v>434</v>
      </c>
      <c r="C42" s="210">
        <v>50</v>
      </c>
      <c r="D42" s="210" t="s">
        <v>179</v>
      </c>
      <c r="E42" s="210">
        <v>214</v>
      </c>
      <c r="F42" s="210">
        <v>1</v>
      </c>
      <c r="G42" s="4" t="s">
        <v>216</v>
      </c>
      <c r="H42" s="246">
        <v>265.14999999999998</v>
      </c>
      <c r="I42" s="96">
        <f>ROUND(H42*НДС!$A$1,2)</f>
        <v>318.18</v>
      </c>
      <c r="J42" s="219">
        <v>1</v>
      </c>
    </row>
    <row r="43" spans="1:10">
      <c r="A43" s="225" t="s">
        <v>452</v>
      </c>
      <c r="B43" s="14" t="s">
        <v>434</v>
      </c>
      <c r="C43" s="210">
        <v>50</v>
      </c>
      <c r="D43" s="210" t="s">
        <v>183</v>
      </c>
      <c r="E43" s="210">
        <v>356</v>
      </c>
      <c r="F43" s="210">
        <v>1</v>
      </c>
      <c r="G43" s="4" t="s">
        <v>216</v>
      </c>
      <c r="H43" s="246">
        <v>362.31</v>
      </c>
      <c r="I43" s="96">
        <f>ROUND(H43*НДС!$A$1,2)</f>
        <v>434.77</v>
      </c>
      <c r="J43" s="219">
        <v>1</v>
      </c>
    </row>
    <row r="44" spans="1:10">
      <c r="A44" s="225" t="s">
        <v>453</v>
      </c>
      <c r="B44" s="14" t="s">
        <v>434</v>
      </c>
      <c r="C44" s="210">
        <v>65</v>
      </c>
      <c r="D44" s="210" t="s">
        <v>180</v>
      </c>
      <c r="E44" s="210">
        <v>216</v>
      </c>
      <c r="F44" s="210">
        <v>1</v>
      </c>
      <c r="G44" s="4" t="s">
        <v>216</v>
      </c>
      <c r="H44" s="246">
        <v>385.35</v>
      </c>
      <c r="I44" s="96">
        <f>ROUND(H44*НДС!$A$1,2)</f>
        <v>462.42</v>
      </c>
      <c r="J44" s="219">
        <v>1</v>
      </c>
    </row>
    <row r="45" spans="1:10">
      <c r="A45" s="225" t="s">
        <v>454</v>
      </c>
      <c r="B45" s="14" t="s">
        <v>434</v>
      </c>
      <c r="C45" s="210">
        <v>65</v>
      </c>
      <c r="D45" s="210" t="s">
        <v>183</v>
      </c>
      <c r="E45" s="210">
        <v>420</v>
      </c>
      <c r="F45" s="210">
        <v>1</v>
      </c>
      <c r="G45" s="4" t="s">
        <v>216</v>
      </c>
      <c r="H45" s="246">
        <v>532.46</v>
      </c>
      <c r="I45" s="96">
        <f>ROUND(H45*НДС!$A$1,2)</f>
        <v>638.95000000000005</v>
      </c>
      <c r="J45" s="219">
        <v>1</v>
      </c>
    </row>
    <row r="46" spans="1:10">
      <c r="A46" s="225" t="s">
        <v>455</v>
      </c>
      <c r="B46" s="14" t="s">
        <v>434</v>
      </c>
      <c r="C46" s="210">
        <v>80</v>
      </c>
      <c r="D46" s="210" t="s">
        <v>180</v>
      </c>
      <c r="E46" s="210">
        <v>214</v>
      </c>
      <c r="F46" s="210">
        <v>1</v>
      </c>
      <c r="G46" s="4" t="s">
        <v>216</v>
      </c>
      <c r="H46" s="246">
        <v>421.22</v>
      </c>
      <c r="I46" s="96">
        <f>ROUND(H46*НДС!$A$1,2)</f>
        <v>505.46</v>
      </c>
      <c r="J46" s="219">
        <v>1</v>
      </c>
    </row>
    <row r="47" spans="1:10">
      <c r="A47" s="225" t="s">
        <v>456</v>
      </c>
      <c r="B47" s="14" t="s">
        <v>434</v>
      </c>
      <c r="C47" s="210">
        <v>80</v>
      </c>
      <c r="D47" s="210" t="s">
        <v>183</v>
      </c>
      <c r="E47" s="210">
        <v>384</v>
      </c>
      <c r="F47" s="210">
        <v>1</v>
      </c>
      <c r="G47" s="4" t="s">
        <v>216</v>
      </c>
      <c r="H47" s="246">
        <v>532</v>
      </c>
      <c r="I47" s="96">
        <f>ROUND(H47*НДС!$A$1,2)</f>
        <v>638.4</v>
      </c>
      <c r="J47" s="219">
        <v>1</v>
      </c>
    </row>
    <row r="48" spans="1:10">
      <c r="A48" s="225" t="s">
        <v>457</v>
      </c>
      <c r="B48" s="14" t="s">
        <v>434</v>
      </c>
      <c r="C48" s="210">
        <v>100</v>
      </c>
      <c r="D48" s="210" t="s">
        <v>179</v>
      </c>
      <c r="E48" s="210">
        <v>214</v>
      </c>
      <c r="F48" s="210">
        <v>1</v>
      </c>
      <c r="G48" s="4" t="s">
        <v>216</v>
      </c>
      <c r="H48" s="246">
        <v>532.66999999999996</v>
      </c>
      <c r="I48" s="96">
        <f>ROUND(H48*НДС!$A$1,2)</f>
        <v>639.20000000000005</v>
      </c>
      <c r="J48" s="219">
        <v>2</v>
      </c>
    </row>
    <row r="49" spans="1:10">
      <c r="A49" s="225" t="s">
        <v>458</v>
      </c>
      <c r="B49" s="14" t="s">
        <v>434</v>
      </c>
      <c r="C49" s="210">
        <v>100</v>
      </c>
      <c r="D49" s="210" t="s">
        <v>183</v>
      </c>
      <c r="E49" s="210">
        <v>356</v>
      </c>
      <c r="F49" s="210">
        <v>1</v>
      </c>
      <c r="G49" s="4" t="s">
        <v>216</v>
      </c>
      <c r="H49" s="246">
        <v>636.86</v>
      </c>
      <c r="I49" s="96">
        <f>ROUND(H49*НДС!$A$1,2)</f>
        <v>764.23</v>
      </c>
      <c r="J49" s="219">
        <v>2</v>
      </c>
    </row>
    <row r="50" spans="1:10" s="59" customFormat="1" ht="39.6" customHeight="1">
      <c r="A50" s="326" t="s">
        <v>604</v>
      </c>
      <c r="B50" s="327"/>
      <c r="C50" s="327"/>
      <c r="D50" s="327"/>
      <c r="E50" s="327"/>
      <c r="F50" s="327"/>
      <c r="G50" s="211"/>
      <c r="H50" s="249"/>
      <c r="I50" s="212"/>
      <c r="J50" s="220"/>
    </row>
    <row r="51" spans="1:10" s="59" customFormat="1">
      <c r="A51" s="225" t="s">
        <v>625</v>
      </c>
      <c r="B51" s="215" t="s">
        <v>434</v>
      </c>
      <c r="C51" s="216">
        <v>80</v>
      </c>
      <c r="D51" s="215" t="s">
        <v>182</v>
      </c>
      <c r="E51" s="215">
        <v>324</v>
      </c>
      <c r="F51" s="215">
        <v>1</v>
      </c>
      <c r="G51" s="215" t="s">
        <v>216</v>
      </c>
      <c r="H51" s="248">
        <v>672.53</v>
      </c>
      <c r="I51" s="96">
        <f>ROUND(H51*НДС!$A$1,2)</f>
        <v>807.04</v>
      </c>
      <c r="J51" s="219">
        <v>2</v>
      </c>
    </row>
    <row r="52" spans="1:10" s="59" customFormat="1">
      <c r="A52" s="225" t="s">
        <v>626</v>
      </c>
      <c r="B52" s="215" t="s">
        <v>434</v>
      </c>
      <c r="C52" s="216">
        <v>100</v>
      </c>
      <c r="D52" s="215" t="s">
        <v>183</v>
      </c>
      <c r="E52" s="215">
        <v>384</v>
      </c>
      <c r="F52" s="215">
        <v>1</v>
      </c>
      <c r="G52" s="215" t="s">
        <v>216</v>
      </c>
      <c r="H52" s="248">
        <v>898.16</v>
      </c>
      <c r="I52" s="96">
        <f>ROUND(H52*НДС!$A$1,2)</f>
        <v>1077.79</v>
      </c>
      <c r="J52" s="219">
        <v>2</v>
      </c>
    </row>
    <row r="53" spans="1:10" s="59" customFormat="1">
      <c r="A53" s="225" t="s">
        <v>627</v>
      </c>
      <c r="B53" s="215" t="s">
        <v>434</v>
      </c>
      <c r="C53" s="216">
        <v>125</v>
      </c>
      <c r="D53" s="215" t="s">
        <v>435</v>
      </c>
      <c r="E53" s="215">
        <v>270</v>
      </c>
      <c r="F53" s="215">
        <v>1</v>
      </c>
      <c r="G53" s="215" t="s">
        <v>216</v>
      </c>
      <c r="H53" s="248">
        <v>2094.2800000000002</v>
      </c>
      <c r="I53" s="96">
        <f>ROUND(H53*НДС!$A$1,2)</f>
        <v>2513.14</v>
      </c>
      <c r="J53" s="219">
        <v>1</v>
      </c>
    </row>
    <row r="54" spans="1:10" s="59" customFormat="1">
      <c r="A54" s="225" t="s">
        <v>628</v>
      </c>
      <c r="B54" s="215" t="s">
        <v>434</v>
      </c>
      <c r="C54" s="216">
        <v>150</v>
      </c>
      <c r="D54" s="215" t="s">
        <v>725</v>
      </c>
      <c r="E54" s="215">
        <v>346</v>
      </c>
      <c r="F54" s="215">
        <v>1</v>
      </c>
      <c r="G54" s="215" t="s">
        <v>216</v>
      </c>
      <c r="H54" s="248">
        <v>2364.65</v>
      </c>
      <c r="I54" s="96">
        <f>ROUND(H54*НДС!$A$1,2)</f>
        <v>2837.58</v>
      </c>
      <c r="J54" s="219">
        <v>2</v>
      </c>
    </row>
    <row r="55" spans="1:10" s="59" customFormat="1">
      <c r="A55" s="225" t="s">
        <v>629</v>
      </c>
      <c r="B55" s="215" t="s">
        <v>434</v>
      </c>
      <c r="C55" s="216">
        <v>200</v>
      </c>
      <c r="D55" s="215" t="s">
        <v>726</v>
      </c>
      <c r="E55" s="215">
        <v>332</v>
      </c>
      <c r="F55" s="215">
        <v>1</v>
      </c>
      <c r="G55" s="215" t="s">
        <v>216</v>
      </c>
      <c r="H55" s="248">
        <v>3066.79</v>
      </c>
      <c r="I55" s="96">
        <f>ROUND(H55*НДС!$A$1,2)</f>
        <v>3680.15</v>
      </c>
      <c r="J55" s="219">
        <v>2</v>
      </c>
    </row>
    <row r="56" spans="1:10" s="59" customFormat="1">
      <c r="A56" s="225" t="s">
        <v>630</v>
      </c>
      <c r="B56" s="215" t="s">
        <v>434</v>
      </c>
      <c r="C56" s="216">
        <v>250</v>
      </c>
      <c r="D56" s="215" t="s">
        <v>438</v>
      </c>
      <c r="E56" s="215">
        <v>380</v>
      </c>
      <c r="F56" s="215">
        <v>1</v>
      </c>
      <c r="G56" s="215" t="s">
        <v>216</v>
      </c>
      <c r="H56" s="248">
        <v>3549.69</v>
      </c>
      <c r="I56" s="96">
        <f>ROUND(H56*НДС!$A$1,2)</f>
        <v>4259.63</v>
      </c>
      <c r="J56" s="219">
        <v>2</v>
      </c>
    </row>
    <row r="57" spans="1:10" s="129" customFormat="1" ht="39.6" customHeight="1">
      <c r="A57" s="326" t="s">
        <v>803</v>
      </c>
      <c r="B57" s="327"/>
      <c r="C57" s="327"/>
      <c r="D57" s="327"/>
      <c r="E57" s="327"/>
      <c r="F57" s="327"/>
      <c r="G57" s="217"/>
      <c r="H57" s="249"/>
      <c r="I57" s="212"/>
      <c r="J57" s="220"/>
    </row>
    <row r="58" spans="1:10" s="129" customFormat="1">
      <c r="A58" s="225" t="s">
        <v>794</v>
      </c>
      <c r="B58" s="215" t="s">
        <v>800</v>
      </c>
      <c r="C58" s="216">
        <v>15</v>
      </c>
      <c r="D58" s="215" t="s">
        <v>801</v>
      </c>
      <c r="E58" s="215" t="s">
        <v>783</v>
      </c>
      <c r="F58" s="215">
        <v>1</v>
      </c>
      <c r="G58" s="215" t="s">
        <v>802</v>
      </c>
      <c r="H58" s="248">
        <v>101.94</v>
      </c>
      <c r="I58" s="96">
        <f>ROUND(H58*НДС!$A$1,2)</f>
        <v>122.33</v>
      </c>
      <c r="J58" s="219">
        <v>1</v>
      </c>
    </row>
    <row r="59" spans="1:10" s="129" customFormat="1">
      <c r="A59" s="225" t="s">
        <v>795</v>
      </c>
      <c r="B59" s="215" t="s">
        <v>800</v>
      </c>
      <c r="C59" s="216">
        <v>20</v>
      </c>
      <c r="D59" s="215" t="s">
        <v>801</v>
      </c>
      <c r="E59" s="215" t="s">
        <v>77</v>
      </c>
      <c r="F59" s="215">
        <v>1</v>
      </c>
      <c r="G59" s="215" t="s">
        <v>802</v>
      </c>
      <c r="H59" s="248">
        <v>129.79</v>
      </c>
      <c r="I59" s="96">
        <f>ROUND(H59*НДС!$A$1,2)</f>
        <v>155.75</v>
      </c>
      <c r="J59" s="219">
        <v>1</v>
      </c>
    </row>
    <row r="60" spans="1:10" s="129" customFormat="1">
      <c r="A60" s="225" t="s">
        <v>796</v>
      </c>
      <c r="B60" s="215" t="s">
        <v>800</v>
      </c>
      <c r="C60" s="216">
        <v>25</v>
      </c>
      <c r="D60" s="215" t="s">
        <v>801</v>
      </c>
      <c r="E60" s="215" t="s">
        <v>78</v>
      </c>
      <c r="F60" s="215">
        <v>1</v>
      </c>
      <c r="G60" s="215" t="s">
        <v>802</v>
      </c>
      <c r="H60" s="248">
        <v>144.87</v>
      </c>
      <c r="I60" s="96">
        <f>ROUND(H60*НДС!$A$1,2)</f>
        <v>173.84</v>
      </c>
      <c r="J60" s="219">
        <v>1</v>
      </c>
    </row>
    <row r="61" spans="1:10" s="129" customFormat="1">
      <c r="A61" s="225" t="s">
        <v>797</v>
      </c>
      <c r="B61" s="215" t="s">
        <v>800</v>
      </c>
      <c r="C61" s="216">
        <v>32</v>
      </c>
      <c r="D61" s="215" t="s">
        <v>801</v>
      </c>
      <c r="E61" s="215" t="s">
        <v>79</v>
      </c>
      <c r="F61" s="215">
        <v>1</v>
      </c>
      <c r="G61" s="215" t="s">
        <v>802</v>
      </c>
      <c r="H61" s="248">
        <v>185.01</v>
      </c>
      <c r="I61" s="96">
        <f>ROUND(H61*НДС!$A$1,2)</f>
        <v>222.01</v>
      </c>
      <c r="J61" s="219">
        <v>1</v>
      </c>
    </row>
    <row r="62" spans="1:10" s="129" customFormat="1">
      <c r="A62" s="225" t="s">
        <v>798</v>
      </c>
      <c r="B62" s="215" t="s">
        <v>800</v>
      </c>
      <c r="C62" s="216">
        <v>40</v>
      </c>
      <c r="D62" s="215" t="s">
        <v>801</v>
      </c>
      <c r="E62" s="215" t="s">
        <v>80</v>
      </c>
      <c r="F62" s="215">
        <v>1</v>
      </c>
      <c r="G62" s="215" t="s">
        <v>802</v>
      </c>
      <c r="H62" s="248">
        <v>267.32</v>
      </c>
      <c r="I62" s="96">
        <f>ROUND(H62*НДС!$A$1,2)</f>
        <v>320.77999999999997</v>
      </c>
      <c r="J62" s="219">
        <v>1</v>
      </c>
    </row>
    <row r="63" spans="1:10" s="129" customFormat="1">
      <c r="A63" s="225" t="s">
        <v>799</v>
      </c>
      <c r="B63" s="215" t="s">
        <v>800</v>
      </c>
      <c r="C63" s="216">
        <v>50</v>
      </c>
      <c r="D63" s="215" t="s">
        <v>801</v>
      </c>
      <c r="E63" s="215" t="s">
        <v>81</v>
      </c>
      <c r="F63" s="215">
        <v>1</v>
      </c>
      <c r="G63" s="215" t="s">
        <v>802</v>
      </c>
      <c r="H63" s="248">
        <v>283.06</v>
      </c>
      <c r="I63" s="96">
        <f>ROUND(H63*НДС!$A$1,2)</f>
        <v>339.67</v>
      </c>
      <c r="J63" s="219">
        <v>1</v>
      </c>
    </row>
    <row r="64" spans="1:10" s="129" customFormat="1" ht="39.6" customHeight="1">
      <c r="A64" s="326" t="s">
        <v>820</v>
      </c>
      <c r="B64" s="327"/>
      <c r="C64" s="327"/>
      <c r="D64" s="327"/>
      <c r="E64" s="327"/>
      <c r="F64" s="327"/>
      <c r="G64" s="217"/>
      <c r="H64" s="249"/>
      <c r="I64" s="212"/>
      <c r="J64" s="220"/>
    </row>
    <row r="65" spans="1:10" s="129" customFormat="1">
      <c r="A65" s="225" t="s">
        <v>804</v>
      </c>
      <c r="B65" s="215" t="s">
        <v>800</v>
      </c>
      <c r="C65" s="216">
        <v>15</v>
      </c>
      <c r="D65" s="215" t="s">
        <v>816</v>
      </c>
      <c r="E65" s="215" t="s">
        <v>783</v>
      </c>
      <c r="F65" s="215">
        <v>1</v>
      </c>
      <c r="G65" s="215" t="s">
        <v>802</v>
      </c>
      <c r="H65" s="248">
        <v>106.84</v>
      </c>
      <c r="I65" s="96">
        <f>ROUND(H65*НДС!$A$1,2)</f>
        <v>128.21</v>
      </c>
      <c r="J65" s="219">
        <v>1</v>
      </c>
    </row>
    <row r="66" spans="1:10" s="129" customFormat="1">
      <c r="A66" s="225" t="s">
        <v>805</v>
      </c>
      <c r="B66" s="215" t="s">
        <v>800</v>
      </c>
      <c r="C66" s="216">
        <v>15</v>
      </c>
      <c r="D66" s="215" t="s">
        <v>817</v>
      </c>
      <c r="E66" s="215" t="s">
        <v>783</v>
      </c>
      <c r="F66" s="215">
        <v>1</v>
      </c>
      <c r="G66" s="215" t="s">
        <v>802</v>
      </c>
      <c r="H66" s="248">
        <v>141.02000000000001</v>
      </c>
      <c r="I66" s="96">
        <f>ROUND(H66*НДС!$A$1,2)</f>
        <v>169.22</v>
      </c>
      <c r="J66" s="219">
        <v>1</v>
      </c>
    </row>
    <row r="67" spans="1:10" s="129" customFormat="1">
      <c r="A67" s="225" t="s">
        <v>806</v>
      </c>
      <c r="B67" s="215" t="s">
        <v>800</v>
      </c>
      <c r="C67" s="216">
        <v>20</v>
      </c>
      <c r="D67" s="215" t="s">
        <v>816</v>
      </c>
      <c r="E67" s="215" t="s">
        <v>77</v>
      </c>
      <c r="F67" s="215">
        <v>1</v>
      </c>
      <c r="G67" s="215" t="s">
        <v>802</v>
      </c>
      <c r="H67" s="248">
        <v>136.02000000000001</v>
      </c>
      <c r="I67" s="96">
        <f>ROUND(H67*НДС!$A$1,2)</f>
        <v>163.22</v>
      </c>
      <c r="J67" s="219">
        <v>1</v>
      </c>
    </row>
    <row r="68" spans="1:10" s="129" customFormat="1">
      <c r="A68" s="225" t="s">
        <v>807</v>
      </c>
      <c r="B68" s="215" t="s">
        <v>800</v>
      </c>
      <c r="C68" s="216">
        <v>20</v>
      </c>
      <c r="D68" s="215" t="s">
        <v>818</v>
      </c>
      <c r="E68" s="215" t="s">
        <v>77</v>
      </c>
      <c r="F68" s="215">
        <v>1</v>
      </c>
      <c r="G68" s="215" t="s">
        <v>802</v>
      </c>
      <c r="H68" s="248">
        <v>179.54</v>
      </c>
      <c r="I68" s="96">
        <f>ROUND(H68*НДС!$A$1,2)</f>
        <v>215.45</v>
      </c>
      <c r="J68" s="219">
        <v>1</v>
      </c>
    </row>
    <row r="69" spans="1:10" s="129" customFormat="1">
      <c r="A69" s="225" t="s">
        <v>808</v>
      </c>
      <c r="B69" s="215" t="s">
        <v>800</v>
      </c>
      <c r="C69" s="216">
        <v>25</v>
      </c>
      <c r="D69" s="215" t="s">
        <v>801</v>
      </c>
      <c r="E69" s="215" t="s">
        <v>78</v>
      </c>
      <c r="F69" s="215">
        <v>1</v>
      </c>
      <c r="G69" s="215" t="s">
        <v>802</v>
      </c>
      <c r="H69" s="248">
        <v>149.91999999999999</v>
      </c>
      <c r="I69" s="96">
        <f>ROUND(H69*НДС!$A$1,2)</f>
        <v>179.9</v>
      </c>
      <c r="J69" s="219">
        <v>1</v>
      </c>
    </row>
    <row r="70" spans="1:10" s="129" customFormat="1">
      <c r="A70" s="225" t="s">
        <v>809</v>
      </c>
      <c r="B70" s="215" t="s">
        <v>800</v>
      </c>
      <c r="C70" s="216">
        <v>25</v>
      </c>
      <c r="D70" s="215" t="s">
        <v>817</v>
      </c>
      <c r="E70" s="215" t="s">
        <v>78</v>
      </c>
      <c r="F70" s="215">
        <v>1</v>
      </c>
      <c r="G70" s="215" t="s">
        <v>802</v>
      </c>
      <c r="H70" s="248">
        <v>196.73</v>
      </c>
      <c r="I70" s="96">
        <f>ROUND(H70*НДС!$A$1,2)</f>
        <v>236.08</v>
      </c>
      <c r="J70" s="219">
        <v>1</v>
      </c>
    </row>
    <row r="71" spans="1:10">
      <c r="A71" s="225" t="s">
        <v>810</v>
      </c>
      <c r="B71" s="215" t="s">
        <v>800</v>
      </c>
      <c r="C71" s="216">
        <v>32</v>
      </c>
      <c r="D71" s="216" t="s">
        <v>801</v>
      </c>
      <c r="E71" s="216" t="s">
        <v>79</v>
      </c>
      <c r="F71" s="216">
        <v>1</v>
      </c>
      <c r="G71" s="216" t="s">
        <v>802</v>
      </c>
      <c r="H71" s="248">
        <v>191.13</v>
      </c>
      <c r="I71" s="96">
        <f>ROUND(H71*НДС!$A$1,2)</f>
        <v>229.36</v>
      </c>
      <c r="J71" s="219">
        <v>1</v>
      </c>
    </row>
    <row r="72" spans="1:10">
      <c r="A72" s="225" t="s">
        <v>811</v>
      </c>
      <c r="B72" s="215" t="s">
        <v>800</v>
      </c>
      <c r="C72" s="216">
        <v>32</v>
      </c>
      <c r="D72" s="216" t="s">
        <v>817</v>
      </c>
      <c r="E72" s="216" t="s">
        <v>79</v>
      </c>
      <c r="F72" s="216">
        <v>1</v>
      </c>
      <c r="G72" s="216" t="s">
        <v>802</v>
      </c>
      <c r="H72" s="248">
        <v>258.67</v>
      </c>
      <c r="I72" s="96">
        <f>ROUND(H72*НДС!$A$1,2)</f>
        <v>310.39999999999998</v>
      </c>
      <c r="J72" s="219">
        <v>1</v>
      </c>
    </row>
    <row r="73" spans="1:10">
      <c r="A73" s="225" t="s">
        <v>812</v>
      </c>
      <c r="B73" s="215" t="s">
        <v>800</v>
      </c>
      <c r="C73" s="216">
        <v>40</v>
      </c>
      <c r="D73" s="216" t="s">
        <v>819</v>
      </c>
      <c r="E73" s="216" t="s">
        <v>80</v>
      </c>
      <c r="F73" s="216">
        <v>1</v>
      </c>
      <c r="G73" s="216" t="s">
        <v>802</v>
      </c>
      <c r="H73" s="248">
        <v>272.52</v>
      </c>
      <c r="I73" s="96">
        <f>ROUND(H73*НДС!$A$1,2)</f>
        <v>327.02</v>
      </c>
      <c r="J73" s="219">
        <v>1</v>
      </c>
    </row>
    <row r="74" spans="1:10">
      <c r="A74" s="225" t="s">
        <v>813</v>
      </c>
      <c r="B74" s="215" t="s">
        <v>800</v>
      </c>
      <c r="C74" s="216">
        <v>40</v>
      </c>
      <c r="D74" s="216" t="s">
        <v>817</v>
      </c>
      <c r="E74" s="216" t="s">
        <v>80</v>
      </c>
      <c r="F74" s="216">
        <v>1</v>
      </c>
      <c r="G74" s="216" t="s">
        <v>802</v>
      </c>
      <c r="H74" s="248">
        <v>361.58</v>
      </c>
      <c r="I74" s="96">
        <f>ROUND(H74*НДС!$A$1,2)</f>
        <v>433.9</v>
      </c>
      <c r="J74" s="219">
        <v>1</v>
      </c>
    </row>
    <row r="75" spans="1:10">
      <c r="A75" s="225" t="s">
        <v>814</v>
      </c>
      <c r="B75" s="215" t="s">
        <v>800</v>
      </c>
      <c r="C75" s="216">
        <v>50</v>
      </c>
      <c r="D75" s="216" t="s">
        <v>801</v>
      </c>
      <c r="E75" s="216" t="s">
        <v>81</v>
      </c>
      <c r="F75" s="216">
        <v>1</v>
      </c>
      <c r="G75" s="216" t="s">
        <v>802</v>
      </c>
      <c r="H75" s="248">
        <v>288.27</v>
      </c>
      <c r="I75" s="96">
        <f>ROUND(H75*НДС!$A$1,2)</f>
        <v>345.92</v>
      </c>
      <c r="J75" s="219">
        <v>1</v>
      </c>
    </row>
    <row r="76" spans="1:10">
      <c r="A76" s="225" t="s">
        <v>815</v>
      </c>
      <c r="B76" s="215" t="s">
        <v>800</v>
      </c>
      <c r="C76" s="216">
        <v>50</v>
      </c>
      <c r="D76" s="216" t="s">
        <v>817</v>
      </c>
      <c r="E76" s="216" t="s">
        <v>81</v>
      </c>
      <c r="F76" s="216">
        <v>1</v>
      </c>
      <c r="G76" s="216" t="s">
        <v>802</v>
      </c>
      <c r="H76" s="248">
        <v>393.15</v>
      </c>
      <c r="I76" s="96">
        <f>ROUND(H76*НДС!$A$1,2)</f>
        <v>471.78</v>
      </c>
      <c r="J76" s="219">
        <v>1</v>
      </c>
    </row>
  </sheetData>
  <mergeCells count="7">
    <mergeCell ref="A3:F3"/>
    <mergeCell ref="A13:F13"/>
    <mergeCell ref="A57:F57"/>
    <mergeCell ref="A64:F64"/>
    <mergeCell ref="A21:F21"/>
    <mergeCell ref="A50:F50"/>
    <mergeCell ref="A31:F31"/>
  </mergeCells>
  <phoneticPr fontId="7" type="noConversion"/>
  <pageMargins left="0.75" right="0.75" top="1" bottom="1" header="0.5" footer="0.5"/>
  <pageSetup paperSize="9" fitToHeight="0" orientation="landscape" r:id="rId1"/>
  <headerFooter alignWithMargins="0">
    <oddFooter>&amp;C&amp;1#&amp;"Calibri"&amp;10&amp;K000000Classified as Business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zoomScaleNormal="100" workbookViewId="0">
      <selection activeCell="A2" sqref="A2:XFD2"/>
    </sheetView>
  </sheetViews>
  <sheetFormatPr defaultRowHeight="13.2"/>
  <cols>
    <col min="1" max="1" width="12.6640625" style="222" customWidth="1"/>
    <col min="2" max="2" width="12.6640625" style="58" hidden="1" customWidth="1"/>
    <col min="3" max="3" width="11.44140625" customWidth="1"/>
    <col min="4" max="4" width="13" customWidth="1"/>
    <col min="5" max="5" width="11.5546875" customWidth="1"/>
    <col min="6" max="6" width="14" customWidth="1"/>
    <col min="7" max="7" width="15.109375" customWidth="1"/>
    <col min="8" max="8" width="19.33203125" customWidth="1"/>
    <col min="9" max="9" width="13.88671875" customWidth="1"/>
    <col min="10" max="10" width="11.6640625" customWidth="1"/>
    <col min="11" max="11" width="11.109375" customWidth="1"/>
    <col min="12" max="12" width="3.33203125" style="21" customWidth="1"/>
  </cols>
  <sheetData>
    <row r="1" spans="1:13">
      <c r="A1" s="128" t="s">
        <v>250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</row>
    <row r="2" spans="1:13" ht="68.400000000000006">
      <c r="A2" s="273" t="s">
        <v>35</v>
      </c>
      <c r="B2" s="273"/>
      <c r="C2" s="273" t="s">
        <v>608</v>
      </c>
      <c r="D2" s="273" t="s">
        <v>53</v>
      </c>
      <c r="E2" s="273" t="s">
        <v>602</v>
      </c>
      <c r="F2" s="273" t="s">
        <v>0</v>
      </c>
      <c r="G2" s="273" t="s">
        <v>1</v>
      </c>
      <c r="H2" s="273" t="s">
        <v>557</v>
      </c>
      <c r="I2" s="273" t="s">
        <v>39</v>
      </c>
      <c r="J2" s="273" t="s">
        <v>835</v>
      </c>
      <c r="K2" s="273" t="s">
        <v>836</v>
      </c>
      <c r="L2" s="265" t="s">
        <v>564</v>
      </c>
    </row>
    <row r="3" spans="1:13" ht="40.799999999999997" customHeight="1">
      <c r="A3" s="330" t="s">
        <v>822</v>
      </c>
      <c r="B3" s="331"/>
      <c r="C3" s="331"/>
      <c r="D3" s="331"/>
      <c r="E3" s="331"/>
      <c r="F3" s="331"/>
      <c r="G3" s="331"/>
      <c r="H3" s="331"/>
      <c r="I3" s="113"/>
      <c r="J3" s="70"/>
      <c r="K3" s="70"/>
    </row>
    <row r="4" spans="1:13">
      <c r="A4" s="223" t="s">
        <v>2</v>
      </c>
      <c r="B4" s="41" t="s">
        <v>2</v>
      </c>
      <c r="C4" s="15">
        <v>15</v>
      </c>
      <c r="D4" s="15" t="s">
        <v>258</v>
      </c>
      <c r="E4" s="15">
        <v>16</v>
      </c>
      <c r="F4" s="15" t="s">
        <v>280</v>
      </c>
      <c r="G4" s="15">
        <v>3</v>
      </c>
      <c r="H4" s="43">
        <v>3</v>
      </c>
      <c r="I4" s="15" t="s">
        <v>56</v>
      </c>
      <c r="J4" s="29">
        <v>67.84</v>
      </c>
      <c r="K4" s="94">
        <f>ROUND(J4*НДС!$A$1,2)</f>
        <v>81.41</v>
      </c>
      <c r="L4" s="21">
        <v>1</v>
      </c>
      <c r="M4" s="32"/>
    </row>
    <row r="5" spans="1:13">
      <c r="A5" s="223" t="s">
        <v>4</v>
      </c>
      <c r="B5" s="41" t="s">
        <v>4</v>
      </c>
      <c r="C5" s="15">
        <v>20</v>
      </c>
      <c r="D5" s="15" t="s">
        <v>259</v>
      </c>
      <c r="E5" s="15">
        <v>16</v>
      </c>
      <c r="F5" s="15" t="s">
        <v>280</v>
      </c>
      <c r="G5" s="15">
        <v>3</v>
      </c>
      <c r="H5" s="43">
        <v>4</v>
      </c>
      <c r="I5" s="15" t="s">
        <v>56</v>
      </c>
      <c r="J5" s="29">
        <v>77.97</v>
      </c>
      <c r="K5" s="94">
        <f>ROUND(J5*НДС!$A$1,2)</f>
        <v>93.56</v>
      </c>
      <c r="L5" s="21">
        <v>1</v>
      </c>
      <c r="M5" s="32"/>
    </row>
    <row r="6" spans="1:13">
      <c r="A6" s="223" t="s">
        <v>5</v>
      </c>
      <c r="B6" s="41" t="s">
        <v>5</v>
      </c>
      <c r="C6" s="15">
        <v>25</v>
      </c>
      <c r="D6" s="15" t="s">
        <v>260</v>
      </c>
      <c r="E6" s="15">
        <v>16</v>
      </c>
      <c r="F6" s="15" t="s">
        <v>280</v>
      </c>
      <c r="G6" s="15">
        <v>3</v>
      </c>
      <c r="H6" s="43">
        <v>4.2</v>
      </c>
      <c r="I6" s="15" t="s">
        <v>56</v>
      </c>
      <c r="J6" s="29">
        <v>109.15</v>
      </c>
      <c r="K6" s="94">
        <f>ROUND(J6*НДС!$A$1,2)</f>
        <v>130.97999999999999</v>
      </c>
      <c r="L6" s="21">
        <v>1</v>
      </c>
      <c r="M6" s="32"/>
    </row>
    <row r="7" spans="1:13">
      <c r="A7" s="223" t="s">
        <v>6</v>
      </c>
      <c r="B7" s="41" t="s">
        <v>6</v>
      </c>
      <c r="C7" s="15">
        <v>32</v>
      </c>
      <c r="D7" s="15" t="s">
        <v>261</v>
      </c>
      <c r="E7" s="15">
        <v>16</v>
      </c>
      <c r="F7" s="15" t="s">
        <v>281</v>
      </c>
      <c r="G7" s="15">
        <v>3</v>
      </c>
      <c r="H7" s="43">
        <v>8</v>
      </c>
      <c r="I7" s="15" t="s">
        <v>56</v>
      </c>
      <c r="J7" s="29">
        <v>202.04</v>
      </c>
      <c r="K7" s="94">
        <f>ROUND(J7*НДС!$A$1,2)</f>
        <v>242.45</v>
      </c>
      <c r="L7" s="21">
        <v>1</v>
      </c>
      <c r="M7" s="32"/>
    </row>
    <row r="8" spans="1:13">
      <c r="A8" s="223" t="s">
        <v>7</v>
      </c>
      <c r="B8" s="41" t="s">
        <v>7</v>
      </c>
      <c r="C8" s="15">
        <v>40</v>
      </c>
      <c r="D8" s="15" t="s">
        <v>262</v>
      </c>
      <c r="E8" s="15">
        <v>16</v>
      </c>
      <c r="F8" s="15" t="s">
        <v>281</v>
      </c>
      <c r="G8" s="15">
        <v>3</v>
      </c>
      <c r="H8" s="43">
        <v>10.5</v>
      </c>
      <c r="I8" s="15" t="s">
        <v>56</v>
      </c>
      <c r="J8" s="29">
        <v>286.77999999999997</v>
      </c>
      <c r="K8" s="94">
        <f>ROUND(J8*НДС!$A$1,2)</f>
        <v>344.14</v>
      </c>
      <c r="L8" s="21">
        <v>1</v>
      </c>
      <c r="M8" s="32"/>
    </row>
    <row r="9" spans="1:13">
      <c r="A9" s="223" t="s">
        <v>8</v>
      </c>
      <c r="B9" s="41" t="s">
        <v>8</v>
      </c>
      <c r="C9" s="15">
        <v>50</v>
      </c>
      <c r="D9" s="15" t="s">
        <v>263</v>
      </c>
      <c r="E9" s="15">
        <v>16</v>
      </c>
      <c r="F9" s="15" t="s">
        <v>281</v>
      </c>
      <c r="G9" s="15">
        <v>3</v>
      </c>
      <c r="H9" s="15">
        <v>23</v>
      </c>
      <c r="I9" s="15" t="s">
        <v>56</v>
      </c>
      <c r="J9" s="29">
        <v>430.17</v>
      </c>
      <c r="K9" s="94">
        <f>ROUND(J9*НДС!$A$1,2)</f>
        <v>516.20000000000005</v>
      </c>
      <c r="L9" s="21">
        <v>1</v>
      </c>
      <c r="M9" s="32"/>
    </row>
    <row r="10" spans="1:13" ht="37.200000000000003" customHeight="1">
      <c r="A10" s="310" t="s">
        <v>821</v>
      </c>
      <c r="B10" s="311"/>
      <c r="C10" s="311"/>
      <c r="D10" s="311"/>
      <c r="E10" s="311"/>
      <c r="F10" s="311"/>
      <c r="G10" s="311"/>
      <c r="H10" s="311"/>
      <c r="I10" s="127"/>
      <c r="J10" s="72"/>
      <c r="K10" s="72"/>
      <c r="M10" s="32"/>
    </row>
    <row r="11" spans="1:13">
      <c r="A11" s="223" t="s">
        <v>265</v>
      </c>
      <c r="B11" s="41" t="s">
        <v>265</v>
      </c>
      <c r="C11" s="27">
        <v>15</v>
      </c>
      <c r="D11" s="27" t="s">
        <v>258</v>
      </c>
      <c r="E11" s="27">
        <v>25</v>
      </c>
      <c r="F11" s="27" t="s">
        <v>3</v>
      </c>
      <c r="G11" s="27">
        <v>3</v>
      </c>
      <c r="H11" s="28">
        <v>3.5</v>
      </c>
      <c r="I11" s="27" t="s">
        <v>56</v>
      </c>
      <c r="J11" s="29">
        <v>156.05000000000001</v>
      </c>
      <c r="K11" s="94">
        <f>ROUND(J11*НДС!$A$1,2)</f>
        <v>187.26</v>
      </c>
      <c r="L11" s="21">
        <v>1</v>
      </c>
      <c r="M11" s="32"/>
    </row>
    <row r="12" spans="1:13">
      <c r="A12" s="223" t="s">
        <v>266</v>
      </c>
      <c r="B12" s="41" t="s">
        <v>266</v>
      </c>
      <c r="C12" s="27">
        <v>20</v>
      </c>
      <c r="D12" s="27" t="s">
        <v>259</v>
      </c>
      <c r="E12" s="27">
        <v>25</v>
      </c>
      <c r="F12" s="27" t="s">
        <v>3</v>
      </c>
      <c r="G12" s="27">
        <v>3</v>
      </c>
      <c r="H12" s="28">
        <v>5.5</v>
      </c>
      <c r="I12" s="27" t="s">
        <v>56</v>
      </c>
      <c r="J12" s="29">
        <v>205.52</v>
      </c>
      <c r="K12" s="94">
        <f>ROUND(J12*НДС!$A$1,2)</f>
        <v>246.62</v>
      </c>
      <c r="L12" s="21">
        <v>1</v>
      </c>
      <c r="M12" s="32"/>
    </row>
    <row r="13" spans="1:13">
      <c r="A13" s="223" t="s">
        <v>267</v>
      </c>
      <c r="B13" s="41" t="s">
        <v>267</v>
      </c>
      <c r="C13" s="27">
        <v>25</v>
      </c>
      <c r="D13" s="27" t="s">
        <v>260</v>
      </c>
      <c r="E13" s="27">
        <v>25</v>
      </c>
      <c r="F13" s="27" t="s">
        <v>3</v>
      </c>
      <c r="G13" s="27">
        <v>3</v>
      </c>
      <c r="H13" s="28">
        <v>11.5</v>
      </c>
      <c r="I13" s="27" t="s">
        <v>56</v>
      </c>
      <c r="J13" s="29">
        <v>285.41000000000003</v>
      </c>
      <c r="K13" s="94">
        <f>ROUND(J13*НДС!$A$1,2)</f>
        <v>342.49</v>
      </c>
      <c r="L13" s="21">
        <v>1</v>
      </c>
      <c r="M13" s="32"/>
    </row>
    <row r="14" spans="1:13">
      <c r="A14" s="223" t="s">
        <v>268</v>
      </c>
      <c r="B14" s="41" t="s">
        <v>268</v>
      </c>
      <c r="C14" s="27">
        <v>32</v>
      </c>
      <c r="D14" s="27" t="s">
        <v>261</v>
      </c>
      <c r="E14" s="27">
        <v>25</v>
      </c>
      <c r="F14" s="27" t="s">
        <v>3</v>
      </c>
      <c r="G14" s="27">
        <v>3</v>
      </c>
      <c r="H14" s="28">
        <v>15</v>
      </c>
      <c r="I14" s="27" t="s">
        <v>56</v>
      </c>
      <c r="J14" s="29">
        <v>402.95</v>
      </c>
      <c r="K14" s="94">
        <f>ROUND(J14*НДС!$A$1,2)</f>
        <v>483.54</v>
      </c>
      <c r="L14" s="21">
        <v>3</v>
      </c>
      <c r="M14" s="32"/>
    </row>
    <row r="15" spans="1:13">
      <c r="A15" s="223" t="s">
        <v>269</v>
      </c>
      <c r="B15" s="41" t="s">
        <v>269</v>
      </c>
      <c r="C15" s="27">
        <v>40</v>
      </c>
      <c r="D15" s="27" t="s">
        <v>262</v>
      </c>
      <c r="E15" s="27">
        <v>25</v>
      </c>
      <c r="F15" s="27" t="s">
        <v>3</v>
      </c>
      <c r="G15" s="27">
        <v>3</v>
      </c>
      <c r="H15" s="28">
        <v>16.5</v>
      </c>
      <c r="I15" s="27" t="s">
        <v>56</v>
      </c>
      <c r="J15" s="29">
        <v>671.56</v>
      </c>
      <c r="K15" s="94">
        <f>ROUND(J15*НДС!$A$1,2)</f>
        <v>805.87</v>
      </c>
      <c r="L15" s="21">
        <v>1</v>
      </c>
      <c r="M15" s="32"/>
    </row>
    <row r="16" spans="1:13">
      <c r="A16" s="223" t="s">
        <v>270</v>
      </c>
      <c r="B16" s="41" t="s">
        <v>270</v>
      </c>
      <c r="C16" s="27">
        <v>50</v>
      </c>
      <c r="D16" s="27" t="s">
        <v>263</v>
      </c>
      <c r="E16" s="27">
        <v>25</v>
      </c>
      <c r="F16" s="27" t="s">
        <v>3</v>
      </c>
      <c r="G16" s="27">
        <v>3</v>
      </c>
      <c r="H16" s="27">
        <v>17.5</v>
      </c>
      <c r="I16" s="27" t="s">
        <v>56</v>
      </c>
      <c r="J16" s="29">
        <v>733.57</v>
      </c>
      <c r="K16" s="94">
        <f>ROUND(J16*НДС!$A$1,2)</f>
        <v>880.28</v>
      </c>
      <c r="L16" s="21">
        <v>1</v>
      </c>
      <c r="M16" s="32"/>
    </row>
    <row r="19" spans="1:11">
      <c r="A19" s="226"/>
      <c r="B19" s="60"/>
      <c r="C19" s="60"/>
      <c r="D19" s="60"/>
      <c r="E19" s="60"/>
      <c r="F19" s="60"/>
      <c r="G19" s="60"/>
      <c r="H19" s="60"/>
      <c r="I19" s="60"/>
      <c r="J19" s="60"/>
      <c r="K19" s="60"/>
    </row>
  </sheetData>
  <mergeCells count="2">
    <mergeCell ref="A10:H10"/>
    <mergeCell ref="A3:H3"/>
  </mergeCells>
  <phoneticPr fontId="7" type="noConversion"/>
  <pageMargins left="0.75" right="0.75" top="1" bottom="1" header="0.5" footer="0.5"/>
  <pageSetup paperSize="9" scale="96" fitToHeight="0" orientation="landscape" r:id="rId1"/>
  <headerFooter alignWithMargins="0">
    <oddFooter>&amp;C&amp;1#&amp;"Calibri"&amp;10&amp;K000000Classified as Business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workbookViewId="0">
      <selection activeCell="A2" sqref="A2:XFD2"/>
    </sheetView>
  </sheetViews>
  <sheetFormatPr defaultRowHeight="13.2"/>
  <cols>
    <col min="1" max="1" width="15.33203125" style="222" customWidth="1"/>
    <col min="2" max="2" width="15.33203125" style="58" hidden="1" customWidth="1"/>
    <col min="3" max="3" width="11.88671875" customWidth="1"/>
    <col min="4" max="4" width="12.109375" customWidth="1"/>
    <col min="5" max="5" width="15.88671875" customWidth="1"/>
    <col min="6" max="6" width="11.5546875" customWidth="1"/>
    <col min="7" max="7" width="15.33203125" customWidth="1"/>
    <col min="8" max="8" width="13.109375" customWidth="1"/>
    <col min="9" max="9" width="11.109375" style="21" customWidth="1"/>
    <col min="10" max="10" width="11" style="21" customWidth="1"/>
    <col min="11" max="11" width="3.6640625" style="21" customWidth="1"/>
  </cols>
  <sheetData>
    <row r="1" spans="1:19">
      <c r="A1" s="128" t="s">
        <v>272</v>
      </c>
      <c r="B1" s="129"/>
      <c r="C1" s="129"/>
      <c r="D1" s="129"/>
      <c r="E1" s="129"/>
      <c r="F1" s="129"/>
      <c r="G1" s="129"/>
      <c r="H1" s="129"/>
      <c r="I1" s="129"/>
      <c r="J1" s="129"/>
    </row>
    <row r="2" spans="1:19" ht="52.8">
      <c r="A2" s="273" t="s">
        <v>35</v>
      </c>
      <c r="B2" s="273"/>
      <c r="C2" s="273" t="s">
        <v>608</v>
      </c>
      <c r="D2" s="273" t="s">
        <v>9</v>
      </c>
      <c r="E2" s="273" t="s">
        <v>605</v>
      </c>
      <c r="F2" s="273" t="s">
        <v>251</v>
      </c>
      <c r="G2" s="273" t="s">
        <v>264</v>
      </c>
      <c r="H2" s="273" t="s">
        <v>39</v>
      </c>
      <c r="I2" s="273" t="s">
        <v>835</v>
      </c>
      <c r="J2" s="273" t="s">
        <v>836</v>
      </c>
      <c r="K2" s="265" t="s">
        <v>564</v>
      </c>
    </row>
    <row r="3" spans="1:19" ht="46.95" customHeight="1">
      <c r="A3" s="332" t="s">
        <v>823</v>
      </c>
      <c r="B3" s="333"/>
      <c r="C3" s="333"/>
      <c r="D3" s="333"/>
      <c r="E3" s="333"/>
      <c r="F3" s="333"/>
      <c r="G3" s="333"/>
      <c r="H3" s="132"/>
      <c r="I3" s="105"/>
      <c r="J3" s="106"/>
      <c r="M3" s="32"/>
      <c r="N3" s="32"/>
      <c r="O3" s="32"/>
      <c r="P3" s="32"/>
      <c r="Q3" s="32"/>
      <c r="R3" s="32"/>
      <c r="S3" s="32"/>
    </row>
    <row r="4" spans="1:19">
      <c r="A4" s="223" t="s">
        <v>10</v>
      </c>
      <c r="B4" s="57" t="s">
        <v>10</v>
      </c>
      <c r="C4" s="1">
        <v>40</v>
      </c>
      <c r="D4" s="1">
        <v>25</v>
      </c>
      <c r="E4" s="1" t="s">
        <v>11</v>
      </c>
      <c r="F4" s="5">
        <v>26.35</v>
      </c>
      <c r="G4" s="5">
        <v>20.3</v>
      </c>
      <c r="H4" s="1" t="s">
        <v>12</v>
      </c>
      <c r="I4" s="98">
        <v>2712.46</v>
      </c>
      <c r="J4" s="94">
        <f>ROUND(I4*НДС!$A$1,2)</f>
        <v>3254.95</v>
      </c>
      <c r="K4" s="21">
        <v>3</v>
      </c>
      <c r="L4" s="32"/>
      <c r="M4" s="32"/>
      <c r="N4" s="34"/>
      <c r="O4" s="32"/>
      <c r="P4" s="36"/>
      <c r="Q4" s="35"/>
      <c r="R4" s="36"/>
      <c r="S4" s="34"/>
    </row>
    <row r="5" spans="1:19">
      <c r="A5" s="223" t="s">
        <v>13</v>
      </c>
      <c r="B5" s="57" t="s">
        <v>13</v>
      </c>
      <c r="C5" s="1">
        <v>40</v>
      </c>
      <c r="D5" s="1">
        <v>25</v>
      </c>
      <c r="E5" s="1" t="s">
        <v>14</v>
      </c>
      <c r="F5" s="5">
        <v>45.66</v>
      </c>
      <c r="G5" s="1">
        <v>32</v>
      </c>
      <c r="H5" s="1" t="s">
        <v>12</v>
      </c>
      <c r="I5" s="98">
        <v>2712.46</v>
      </c>
      <c r="J5" s="94">
        <f>ROUND(I5*НДС!$A$1,2)</f>
        <v>3254.95</v>
      </c>
      <c r="K5" s="21">
        <v>3</v>
      </c>
      <c r="L5" s="32"/>
      <c r="M5" s="32"/>
      <c r="N5" s="34"/>
      <c r="O5" s="32"/>
      <c r="P5" s="36"/>
      <c r="Q5" s="35"/>
      <c r="R5" s="36"/>
      <c r="S5" s="34"/>
    </row>
    <row r="6" spans="1:19">
      <c r="A6" s="223" t="s">
        <v>15</v>
      </c>
      <c r="B6" s="57" t="s">
        <v>15</v>
      </c>
      <c r="C6" s="1">
        <v>50</v>
      </c>
      <c r="D6" s="1">
        <v>25</v>
      </c>
      <c r="E6" s="1" t="s">
        <v>14</v>
      </c>
      <c r="F6" s="5">
        <v>45.66</v>
      </c>
      <c r="G6" s="1">
        <v>32</v>
      </c>
      <c r="H6" s="1" t="s">
        <v>12</v>
      </c>
      <c r="I6" s="98">
        <v>2712.46</v>
      </c>
      <c r="J6" s="94">
        <f>ROUND(I6*НДС!$A$1,2)</f>
        <v>3254.95</v>
      </c>
      <c r="K6" s="21">
        <v>1</v>
      </c>
      <c r="L6" s="32"/>
      <c r="M6" s="32"/>
      <c r="N6" s="34"/>
      <c r="O6" s="32"/>
      <c r="P6" s="36"/>
      <c r="Q6" s="35"/>
      <c r="R6" s="36"/>
      <c r="S6" s="34"/>
    </row>
    <row r="7" spans="1:19">
      <c r="A7" s="223" t="s">
        <v>16</v>
      </c>
      <c r="B7" s="57" t="s">
        <v>16</v>
      </c>
      <c r="C7" s="1">
        <v>65</v>
      </c>
      <c r="D7" s="1">
        <v>25</v>
      </c>
      <c r="E7" s="1" t="s">
        <v>14</v>
      </c>
      <c r="F7" s="5">
        <v>57.75</v>
      </c>
      <c r="G7" s="1">
        <v>54</v>
      </c>
      <c r="H7" s="1" t="s">
        <v>12</v>
      </c>
      <c r="I7" s="98">
        <v>2965.97</v>
      </c>
      <c r="J7" s="94">
        <f>ROUND(I7*НДС!$A$1,2)</f>
        <v>3559.16</v>
      </c>
      <c r="K7" s="21">
        <v>1</v>
      </c>
      <c r="L7" s="32"/>
      <c r="M7" s="32"/>
      <c r="N7" s="34"/>
      <c r="O7" s="32"/>
      <c r="P7" s="36"/>
      <c r="Q7" s="35"/>
      <c r="R7" s="36"/>
      <c r="S7" s="34"/>
    </row>
    <row r="8" spans="1:19">
      <c r="A8" s="223" t="s">
        <v>17</v>
      </c>
      <c r="B8" s="57" t="s">
        <v>17</v>
      </c>
      <c r="C8" s="1">
        <v>80</v>
      </c>
      <c r="D8" s="1">
        <v>25</v>
      </c>
      <c r="E8" s="1" t="s">
        <v>14</v>
      </c>
      <c r="F8" s="1">
        <v>80</v>
      </c>
      <c r="G8" s="1">
        <v>82</v>
      </c>
      <c r="H8" s="1" t="s">
        <v>12</v>
      </c>
      <c r="I8" s="98">
        <v>4050.53</v>
      </c>
      <c r="J8" s="94">
        <f>ROUND(I8*НДС!$A$1,2)</f>
        <v>4860.6400000000003</v>
      </c>
      <c r="K8" s="21">
        <v>1</v>
      </c>
      <c r="L8" s="32"/>
      <c r="M8" s="32"/>
      <c r="N8" s="34"/>
      <c r="O8" s="32"/>
      <c r="P8" s="36"/>
      <c r="Q8" s="35"/>
      <c r="R8" s="36"/>
      <c r="S8" s="34"/>
    </row>
    <row r="9" spans="1:19">
      <c r="A9" s="223" t="s">
        <v>18</v>
      </c>
      <c r="B9" s="57" t="s">
        <v>18</v>
      </c>
      <c r="C9" s="1">
        <v>100</v>
      </c>
      <c r="D9" s="1">
        <v>16</v>
      </c>
      <c r="E9" s="25" t="s">
        <v>407</v>
      </c>
      <c r="F9" s="1">
        <v>136</v>
      </c>
      <c r="G9" s="1">
        <v>127</v>
      </c>
      <c r="H9" s="1" t="s">
        <v>12</v>
      </c>
      <c r="I9" s="98">
        <v>5171.9799999999996</v>
      </c>
      <c r="J9" s="94">
        <f>ROUND(I9*НДС!$A$1,2)</f>
        <v>6206.38</v>
      </c>
      <c r="K9" s="21">
        <v>1</v>
      </c>
      <c r="L9" s="32"/>
      <c r="M9" s="32"/>
      <c r="N9" s="34"/>
      <c r="O9" s="32"/>
      <c r="P9" s="36"/>
      <c r="Q9" s="35"/>
      <c r="R9" s="36"/>
      <c r="S9" s="34"/>
    </row>
    <row r="10" spans="1:19">
      <c r="A10" s="223" t="s">
        <v>19</v>
      </c>
      <c r="B10" s="57" t="s">
        <v>19</v>
      </c>
      <c r="C10" s="1">
        <v>100</v>
      </c>
      <c r="D10" s="1">
        <v>25</v>
      </c>
      <c r="E10" s="1">
        <v>25</v>
      </c>
      <c r="F10" s="1">
        <v>136</v>
      </c>
      <c r="G10" s="1">
        <v>127</v>
      </c>
      <c r="H10" s="1" t="s">
        <v>12</v>
      </c>
      <c r="I10" s="98">
        <v>5472.23</v>
      </c>
      <c r="J10" s="94">
        <f>ROUND(I10*НДС!$A$1,2)</f>
        <v>6566.68</v>
      </c>
      <c r="K10" s="21">
        <v>3</v>
      </c>
      <c r="L10" s="32"/>
      <c r="M10" s="32"/>
      <c r="N10" s="34"/>
      <c r="O10" s="32"/>
      <c r="P10" s="36"/>
      <c r="Q10" s="35"/>
      <c r="R10" s="36"/>
      <c r="S10" s="34"/>
    </row>
    <row r="11" spans="1:19">
      <c r="A11" s="223" t="s">
        <v>20</v>
      </c>
      <c r="B11" s="57" t="s">
        <v>20</v>
      </c>
      <c r="C11" s="1">
        <v>125</v>
      </c>
      <c r="D11" s="1">
        <v>16</v>
      </c>
      <c r="E11" s="25" t="s">
        <v>407</v>
      </c>
      <c r="F11" s="1">
        <v>220</v>
      </c>
      <c r="G11" s="1">
        <v>199</v>
      </c>
      <c r="H11" s="1" t="s">
        <v>12</v>
      </c>
      <c r="I11" s="98">
        <v>6401.73</v>
      </c>
      <c r="J11" s="94">
        <f>ROUND(I11*НДС!$A$1,2)</f>
        <v>7682.08</v>
      </c>
      <c r="K11" s="21">
        <v>3</v>
      </c>
      <c r="L11" s="32"/>
      <c r="M11" s="32"/>
      <c r="N11" s="34"/>
      <c r="O11" s="32"/>
      <c r="P11" s="36"/>
      <c r="Q11" s="35"/>
      <c r="R11" s="36"/>
      <c r="S11" s="34"/>
    </row>
    <row r="12" spans="1:19">
      <c r="A12" s="223" t="s">
        <v>21</v>
      </c>
      <c r="B12" s="57" t="s">
        <v>21</v>
      </c>
      <c r="C12" s="1">
        <v>125</v>
      </c>
      <c r="D12" s="1">
        <v>25</v>
      </c>
      <c r="E12" s="1">
        <v>25</v>
      </c>
      <c r="F12" s="1">
        <v>220</v>
      </c>
      <c r="G12" s="1">
        <v>199</v>
      </c>
      <c r="H12" s="1" t="s">
        <v>12</v>
      </c>
      <c r="I12" s="98">
        <v>6763.56</v>
      </c>
      <c r="J12" s="94">
        <f>ROUND(I12*НДС!$A$1,2)</f>
        <v>8116.27</v>
      </c>
      <c r="K12" s="21">
        <v>3</v>
      </c>
      <c r="L12" s="32"/>
      <c r="M12" s="32"/>
      <c r="N12" s="34"/>
      <c r="O12" s="32"/>
      <c r="P12" s="36"/>
      <c r="Q12" s="35"/>
      <c r="R12" s="36"/>
      <c r="S12" s="34"/>
    </row>
    <row r="13" spans="1:19">
      <c r="A13" s="223" t="s">
        <v>22</v>
      </c>
      <c r="B13" s="57" t="s">
        <v>22</v>
      </c>
      <c r="C13" s="1">
        <v>150</v>
      </c>
      <c r="D13" s="1">
        <v>16</v>
      </c>
      <c r="E13" s="25" t="s">
        <v>407</v>
      </c>
      <c r="F13" s="1">
        <v>264</v>
      </c>
      <c r="G13" s="1">
        <v>286</v>
      </c>
      <c r="H13" s="1" t="s">
        <v>12</v>
      </c>
      <c r="I13" s="98">
        <v>7595.2</v>
      </c>
      <c r="J13" s="94">
        <f>ROUND(I13*НДС!$A$1,2)</f>
        <v>9114.24</v>
      </c>
      <c r="K13" s="21">
        <v>3</v>
      </c>
      <c r="L13" s="32"/>
      <c r="M13" s="32"/>
      <c r="N13" s="34"/>
      <c r="O13" s="32"/>
      <c r="P13" s="36"/>
      <c r="Q13" s="35"/>
      <c r="R13" s="36"/>
      <c r="S13" s="34"/>
    </row>
    <row r="14" spans="1:19">
      <c r="A14" s="223" t="s">
        <v>23</v>
      </c>
      <c r="B14" s="57" t="s">
        <v>23</v>
      </c>
      <c r="C14" s="1">
        <v>150</v>
      </c>
      <c r="D14" s="1">
        <v>25</v>
      </c>
      <c r="E14" s="1">
        <v>25</v>
      </c>
      <c r="F14" s="1">
        <v>264</v>
      </c>
      <c r="G14" s="1">
        <v>286</v>
      </c>
      <c r="H14" s="1" t="s">
        <v>12</v>
      </c>
      <c r="I14" s="98">
        <v>8025.76</v>
      </c>
      <c r="J14" s="94">
        <f>ROUND(I14*НДС!$A$1,2)</f>
        <v>9630.91</v>
      </c>
      <c r="K14" s="21">
        <v>3</v>
      </c>
      <c r="L14" s="32"/>
      <c r="M14" s="32"/>
      <c r="N14" s="34"/>
      <c r="O14" s="32"/>
      <c r="P14" s="36"/>
      <c r="Q14" s="35"/>
      <c r="R14" s="36"/>
      <c r="S14" s="34"/>
    </row>
    <row r="15" spans="1:19">
      <c r="A15" s="223" t="s">
        <v>24</v>
      </c>
      <c r="B15" s="57" t="s">
        <v>24</v>
      </c>
      <c r="C15" s="1">
        <v>200</v>
      </c>
      <c r="D15" s="1">
        <v>10</v>
      </c>
      <c r="E15" s="1">
        <v>10</v>
      </c>
      <c r="F15" s="1">
        <v>600</v>
      </c>
      <c r="G15" s="1">
        <v>509</v>
      </c>
      <c r="H15" s="1" t="s">
        <v>12</v>
      </c>
      <c r="I15" s="98">
        <v>10127.02</v>
      </c>
      <c r="J15" s="94">
        <f>ROUND(I15*НДС!$A$1,2)</f>
        <v>12152.42</v>
      </c>
      <c r="K15" s="21">
        <v>3</v>
      </c>
      <c r="L15" s="32"/>
      <c r="M15" s="32"/>
      <c r="N15" s="34"/>
      <c r="O15" s="32"/>
      <c r="P15" s="36"/>
      <c r="Q15" s="35"/>
      <c r="R15" s="36"/>
      <c r="S15" s="34"/>
    </row>
    <row r="16" spans="1:19">
      <c r="A16" s="223" t="s">
        <v>25</v>
      </c>
      <c r="B16" s="57" t="s">
        <v>25</v>
      </c>
      <c r="C16" s="1">
        <v>200</v>
      </c>
      <c r="D16" s="1">
        <v>16</v>
      </c>
      <c r="E16" s="1">
        <v>16</v>
      </c>
      <c r="F16" s="1">
        <v>600</v>
      </c>
      <c r="G16" s="1">
        <v>509</v>
      </c>
      <c r="H16" s="1" t="s">
        <v>12</v>
      </c>
      <c r="I16" s="98">
        <v>10694.76</v>
      </c>
      <c r="J16" s="94">
        <f>ROUND(I16*НДС!$A$1,2)</f>
        <v>12833.71</v>
      </c>
      <c r="K16" s="21">
        <v>3</v>
      </c>
      <c r="L16" s="32"/>
      <c r="M16" s="32"/>
      <c r="N16" s="34"/>
      <c r="O16" s="32"/>
      <c r="P16" s="36"/>
      <c r="Q16" s="35"/>
      <c r="R16" s="36"/>
      <c r="S16" s="34"/>
    </row>
    <row r="17" spans="1:19">
      <c r="A17" s="223" t="s">
        <v>26</v>
      </c>
      <c r="B17" s="57" t="s">
        <v>26</v>
      </c>
      <c r="C17" s="1">
        <v>200</v>
      </c>
      <c r="D17" s="1">
        <v>25</v>
      </c>
      <c r="E17" s="1">
        <v>25</v>
      </c>
      <c r="F17" s="1">
        <v>600</v>
      </c>
      <c r="G17" s="1">
        <v>509</v>
      </c>
      <c r="H17" s="1" t="s">
        <v>12</v>
      </c>
      <c r="I17" s="98">
        <v>10694.76</v>
      </c>
      <c r="J17" s="94">
        <f>ROUND(I17*НДС!$A$1,2)</f>
        <v>12833.71</v>
      </c>
      <c r="K17" s="21">
        <v>3</v>
      </c>
      <c r="L17" s="32"/>
      <c r="M17" s="32"/>
      <c r="N17" s="34"/>
      <c r="O17" s="32"/>
      <c r="P17" s="36"/>
      <c r="Q17" s="35"/>
      <c r="R17" s="36"/>
      <c r="S17" s="34"/>
    </row>
    <row r="18" spans="1:19">
      <c r="A18" s="223" t="s">
        <v>27</v>
      </c>
      <c r="B18" s="57" t="s">
        <v>27</v>
      </c>
      <c r="C18" s="1">
        <v>250</v>
      </c>
      <c r="D18" s="1">
        <v>10</v>
      </c>
      <c r="E18" s="1">
        <v>10</v>
      </c>
      <c r="F18" s="1">
        <v>900</v>
      </c>
      <c r="G18" s="1">
        <v>795</v>
      </c>
      <c r="H18" s="1" t="s">
        <v>12</v>
      </c>
      <c r="I18" s="100">
        <v>13165.02</v>
      </c>
      <c r="J18" s="94">
        <f>ROUND(I18*НДС!$A$1,2)</f>
        <v>15798.02</v>
      </c>
      <c r="K18" s="21">
        <v>3</v>
      </c>
      <c r="L18" s="32"/>
      <c r="M18" s="32"/>
      <c r="N18" s="34"/>
      <c r="O18" s="32"/>
      <c r="P18" s="36"/>
      <c r="Q18" s="35"/>
      <c r="R18" s="36"/>
      <c r="S18" s="34"/>
    </row>
    <row r="19" spans="1:19">
      <c r="A19" s="223" t="s">
        <v>28</v>
      </c>
      <c r="B19" s="57" t="s">
        <v>28</v>
      </c>
      <c r="C19" s="1">
        <v>250</v>
      </c>
      <c r="D19" s="1">
        <v>16</v>
      </c>
      <c r="E19" s="1">
        <v>16</v>
      </c>
      <c r="F19" s="1">
        <v>900</v>
      </c>
      <c r="G19" s="1">
        <v>795</v>
      </c>
      <c r="H19" s="1" t="s">
        <v>12</v>
      </c>
      <c r="I19" s="100">
        <v>13924.63</v>
      </c>
      <c r="J19" s="94">
        <f>ROUND(I19*НДС!$A$1,2)</f>
        <v>16709.560000000001</v>
      </c>
      <c r="K19" s="21">
        <v>3</v>
      </c>
      <c r="L19" s="32"/>
      <c r="M19" s="32"/>
      <c r="N19" s="34"/>
      <c r="O19" s="32"/>
      <c r="P19" s="36"/>
      <c r="Q19" s="35"/>
      <c r="R19" s="36"/>
      <c r="S19" s="34"/>
    </row>
    <row r="20" spans="1:19">
      <c r="A20" s="223" t="s">
        <v>29</v>
      </c>
      <c r="B20" s="57" t="s">
        <v>29</v>
      </c>
      <c r="C20" s="1">
        <v>250</v>
      </c>
      <c r="D20" s="1">
        <v>25</v>
      </c>
      <c r="E20" s="1">
        <v>25</v>
      </c>
      <c r="F20" s="1">
        <v>900</v>
      </c>
      <c r="G20" s="1">
        <v>795</v>
      </c>
      <c r="H20" s="1" t="s">
        <v>12</v>
      </c>
      <c r="I20" s="100">
        <v>13924.63</v>
      </c>
      <c r="J20" s="94">
        <f>ROUND(I20*НДС!$A$1,2)</f>
        <v>16709.560000000001</v>
      </c>
      <c r="K20" s="21">
        <v>3</v>
      </c>
      <c r="L20" s="32"/>
      <c r="M20" s="32"/>
      <c r="N20" s="34"/>
      <c r="O20" s="32"/>
      <c r="P20" s="36"/>
      <c r="Q20" s="35"/>
      <c r="R20" s="36"/>
      <c r="S20" s="34"/>
    </row>
    <row r="21" spans="1:19">
      <c r="A21" s="223" t="s">
        <v>30</v>
      </c>
      <c r="B21" s="57" t="s">
        <v>30</v>
      </c>
      <c r="C21" s="1">
        <v>300</v>
      </c>
      <c r="D21" s="1">
        <v>10</v>
      </c>
      <c r="E21" s="1">
        <v>10</v>
      </c>
      <c r="F21" s="1">
        <v>1224</v>
      </c>
      <c r="G21" s="1">
        <v>1145</v>
      </c>
      <c r="H21" s="1" t="s">
        <v>12</v>
      </c>
      <c r="I21" s="100">
        <v>17830.57</v>
      </c>
      <c r="J21" s="94">
        <f>ROUND(I21*НДС!$A$1,2)</f>
        <v>21396.68</v>
      </c>
      <c r="K21" s="21">
        <v>3</v>
      </c>
      <c r="L21" s="32"/>
      <c r="M21" s="32"/>
      <c r="N21" s="34"/>
      <c r="O21" s="32"/>
      <c r="P21" s="36"/>
      <c r="Q21" s="35"/>
      <c r="R21" s="36"/>
      <c r="S21" s="34"/>
    </row>
    <row r="22" spans="1:19">
      <c r="A22" s="223" t="s">
        <v>31</v>
      </c>
      <c r="B22" s="57" t="s">
        <v>31</v>
      </c>
      <c r="C22" s="1">
        <v>300</v>
      </c>
      <c r="D22" s="1">
        <v>16</v>
      </c>
      <c r="E22" s="1">
        <v>16</v>
      </c>
      <c r="F22" s="1">
        <v>1224</v>
      </c>
      <c r="G22" s="1">
        <v>1145</v>
      </c>
      <c r="H22" s="1" t="s">
        <v>12</v>
      </c>
      <c r="I22" s="100">
        <v>18806.28</v>
      </c>
      <c r="J22" s="94">
        <f>ROUND(I22*НДС!$A$1,2)</f>
        <v>22567.54</v>
      </c>
      <c r="K22" s="21">
        <v>3</v>
      </c>
      <c r="L22" s="32"/>
      <c r="M22" s="32"/>
      <c r="N22" s="34"/>
      <c r="O22" s="32"/>
      <c r="P22" s="36"/>
      <c r="Q22" s="35"/>
      <c r="R22" s="36"/>
      <c r="S22" s="34"/>
    </row>
    <row r="23" spans="1:19">
      <c r="A23" s="223" t="s">
        <v>32</v>
      </c>
      <c r="B23" s="57" t="s">
        <v>32</v>
      </c>
      <c r="C23" s="1">
        <v>300</v>
      </c>
      <c r="D23" s="1">
        <v>25</v>
      </c>
      <c r="E23" s="1">
        <v>25</v>
      </c>
      <c r="F23" s="1">
        <v>1224</v>
      </c>
      <c r="G23" s="1">
        <v>1145</v>
      </c>
      <c r="H23" s="1" t="s">
        <v>12</v>
      </c>
      <c r="I23" s="100">
        <v>18806.28</v>
      </c>
      <c r="J23" s="94">
        <f>ROUND(I23*НДС!$A$1,2)</f>
        <v>22567.54</v>
      </c>
      <c r="K23" s="21">
        <v>3</v>
      </c>
      <c r="L23" s="32"/>
      <c r="M23" s="32"/>
      <c r="N23" s="34"/>
      <c r="O23" s="32"/>
      <c r="P23" s="36"/>
      <c r="Q23" s="35"/>
      <c r="R23" s="36"/>
      <c r="S23" s="34"/>
    </row>
    <row r="24" spans="1:19" ht="15.6">
      <c r="A24" s="131" t="s">
        <v>406</v>
      </c>
      <c r="B24" s="131"/>
      <c r="C24" s="131"/>
      <c r="D24" s="131"/>
      <c r="E24" s="131"/>
      <c r="F24" s="131"/>
      <c r="G24" s="131"/>
      <c r="H24" s="131"/>
      <c r="I24" s="131"/>
      <c r="J24" s="131"/>
      <c r="K24" s="131"/>
      <c r="N24" s="34"/>
      <c r="O24" s="32"/>
      <c r="P24" s="36"/>
      <c r="Q24" s="35"/>
      <c r="R24" s="36"/>
      <c r="S24" s="34"/>
    </row>
    <row r="25" spans="1:19" ht="43.8" customHeight="1">
      <c r="A25" s="334" t="s">
        <v>459</v>
      </c>
      <c r="B25" s="334"/>
      <c r="C25" s="334"/>
      <c r="D25" s="334"/>
      <c r="E25" s="334"/>
      <c r="F25" s="334"/>
      <c r="G25" s="334"/>
      <c r="H25" s="334"/>
      <c r="I25" s="130"/>
      <c r="J25" s="130"/>
      <c r="K25" s="130"/>
      <c r="N25" s="34"/>
      <c r="O25" s="32"/>
      <c r="P25" s="36"/>
      <c r="Q25" s="35"/>
      <c r="R25" s="36"/>
      <c r="S25" s="34"/>
    </row>
  </sheetData>
  <mergeCells count="2">
    <mergeCell ref="A3:G3"/>
    <mergeCell ref="A25:H25"/>
  </mergeCells>
  <phoneticPr fontId="7" type="noConversion"/>
  <pageMargins left="0.75" right="0.75" top="1" bottom="1" header="0.5" footer="0.5"/>
  <pageSetup paperSize="9" scale="97" fitToHeight="0" orientation="landscape" r:id="rId1"/>
  <headerFooter alignWithMargins="0">
    <oddFooter>&amp;C&amp;1#&amp;"Calibri"&amp;10&amp;K000000Classified as Business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8" sqref="B38"/>
    </sheetView>
  </sheetViews>
  <sheetFormatPr defaultColWidth="8.88671875" defaultRowHeight="13.2"/>
  <cols>
    <col min="1" max="16384" width="8.88671875" style="137"/>
  </cols>
  <sheetData>
    <row r="1" spans="1:1">
      <c r="A1" s="137">
        <v>1.2</v>
      </c>
    </row>
  </sheetData>
  <pageMargins left="0.7" right="0.7" top="0.75" bottom="0.75" header="0.3" footer="0.3"/>
  <pageSetup paperSize="9" orientation="portrait" horizontalDpi="1200" verticalDpi="1200" r:id="rId1"/>
  <headerFooter>
    <oddFooter>&amp;C&amp;1#&amp;"Calibri"&amp;10&amp;K000000Classified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8.1</vt:lpstr>
      <vt:lpstr>8.2</vt:lpstr>
      <vt:lpstr>8.3</vt:lpstr>
      <vt:lpstr>8.4</vt:lpstr>
      <vt:lpstr>8.5</vt:lpstr>
      <vt:lpstr>8.6</vt:lpstr>
      <vt:lpstr>8.7</vt:lpstr>
      <vt:lpstr>8.8</vt:lpstr>
      <vt:lpstr>НДС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2017-09-21T09:59:07Z</dcterms:created>
  <dcterms:modified xsi:type="dcterms:W3CDTF">2022-01-10T17:09:27Z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Enabled">
    <vt:lpwstr>true</vt:lpwstr>
  </property>
  <property fmtid="{D5CDD505-2E9C-101B-9397-08002B2CF9AE}" pid="3" name="MSIP_Label_8d6a82de-332f-43b8-a8a7-1928fd67507f_SetDate">
    <vt:lpwstr>2021-04-08T07:24:39Z</vt:lpwstr>
  </property>
  <property fmtid="{D5CDD505-2E9C-101B-9397-08002B2CF9AE}" pid="4" name="MSIP_Label_8d6a82de-332f-43b8-a8a7-1928fd67507f_Method">
    <vt:lpwstr>Standard</vt:lpwstr>
  </property>
  <property fmtid="{D5CDD505-2E9C-101B-9397-08002B2CF9AE}" pid="5" name="MSIP_Label_8d6a82de-332f-43b8-a8a7-1928fd67507f_Name">
    <vt:lpwstr>1. Business</vt:lpwstr>
  </property>
  <property fmtid="{D5CDD505-2E9C-101B-9397-08002B2CF9AE}" pid="6" name="MSIP_Label_8d6a82de-332f-43b8-a8a7-1928fd67507f_SiteId">
    <vt:lpwstr>097464b8-069c-453e-9254-c17ec707310d</vt:lpwstr>
  </property>
  <property fmtid="{D5CDD505-2E9C-101B-9397-08002B2CF9AE}" pid="7" name="MSIP_Label_8d6a82de-332f-43b8-a8a7-1928fd67507f_ActionId">
    <vt:lpwstr>378758e8-08fc-45f9-b34e-855fafcab1d6</vt:lpwstr>
  </property>
  <property fmtid="{D5CDD505-2E9C-101B-9397-08002B2CF9AE}" pid="8" name="MSIP_Label_8d6a82de-332f-43b8-a8a7-1928fd67507f_ContentBits">
    <vt:lpwstr>2</vt:lpwstr>
  </property>
</Properties>
</file>