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23808" yWindow="-7068" windowWidth="28800" windowHeight="16680" activeTab="4"/>
  </bookViews>
  <sheets>
    <sheet name="7.1" sheetId="10" r:id="rId1"/>
    <sheet name="7.2" sheetId="11" r:id="rId2"/>
    <sheet name="7.3" sheetId="20" r:id="rId3"/>
    <sheet name="7.4" sheetId="19" r:id="rId4"/>
    <sheet name="7.5" sheetId="18" r:id="rId5"/>
    <sheet name="НДС" sheetId="21" state="hidden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4" i="11" l="1"/>
  <c r="K8" i="10" l="1"/>
  <c r="K9" i="10"/>
  <c r="K10" i="10"/>
  <c r="K11" i="10"/>
  <c r="K13" i="10"/>
  <c r="K14" i="10"/>
  <c r="K15" i="10"/>
  <c r="K16" i="10"/>
  <c r="K17" i="10"/>
  <c r="K18" i="10"/>
  <c r="K20" i="10"/>
  <c r="K21" i="10"/>
  <c r="K22" i="10"/>
  <c r="K23" i="10"/>
  <c r="K24" i="10"/>
  <c r="K25" i="10"/>
  <c r="K103" i="11" l="1"/>
  <c r="K130" i="11" l="1"/>
  <c r="K129" i="11"/>
  <c r="K102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9" i="10" l="1"/>
  <c r="K30" i="10"/>
  <c r="F49" i="19" l="1"/>
  <c r="F48" i="19"/>
  <c r="F47" i="19"/>
  <c r="F43" i="19"/>
  <c r="F38" i="19"/>
  <c r="F37" i="19"/>
  <c r="F36" i="19"/>
  <c r="F31" i="19"/>
  <c r="F30" i="19"/>
  <c r="F29" i="19"/>
  <c r="F25" i="19"/>
  <c r="F24" i="19"/>
  <c r="F23" i="19"/>
  <c r="F19" i="19"/>
  <c r="F18" i="19"/>
  <c r="F16" i="19"/>
  <c r="F15" i="19"/>
  <c r="F14" i="19"/>
  <c r="F44" i="20"/>
  <c r="F38" i="20"/>
  <c r="F33" i="20"/>
  <c r="F26" i="20"/>
  <c r="F19" i="20"/>
  <c r="K137" i="11" l="1"/>
  <c r="K136" i="11"/>
  <c r="K135" i="11"/>
  <c r="K134" i="11"/>
  <c r="K133" i="11"/>
  <c r="K132" i="11"/>
  <c r="K128" i="11"/>
  <c r="K127" i="11"/>
  <c r="K126" i="11"/>
  <c r="K121" i="11"/>
  <c r="K120" i="11"/>
  <c r="K119" i="11"/>
  <c r="K118" i="11"/>
  <c r="K116" i="11"/>
  <c r="K114" i="11"/>
  <c r="K113" i="11"/>
  <c r="K112" i="11"/>
  <c r="K108" i="11"/>
  <c r="K107" i="11"/>
  <c r="K106" i="11"/>
  <c r="K101" i="11"/>
  <c r="K100" i="11"/>
  <c r="K80" i="11"/>
  <c r="K79" i="11"/>
  <c r="K78" i="11"/>
  <c r="K77" i="11"/>
  <c r="K76" i="11"/>
  <c r="K75" i="11"/>
  <c r="K74" i="11"/>
  <c r="K73" i="11"/>
  <c r="K72" i="11"/>
  <c r="K71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66" i="10"/>
  <c r="K65" i="10"/>
  <c r="K64" i="10"/>
  <c r="K63" i="10"/>
  <c r="K62" i="10"/>
  <c r="K61" i="10"/>
  <c r="K60" i="10"/>
  <c r="K58" i="10"/>
  <c r="K57" i="10"/>
  <c r="K56" i="10"/>
  <c r="K55" i="10"/>
  <c r="K54" i="10"/>
  <c r="K53" i="10"/>
  <c r="K51" i="10"/>
  <c r="K50" i="10"/>
  <c r="K49" i="10"/>
  <c r="K48" i="10"/>
  <c r="K47" i="10"/>
  <c r="K46" i="10"/>
  <c r="K45" i="10"/>
  <c r="K43" i="10"/>
  <c r="K42" i="10"/>
  <c r="K41" i="10"/>
  <c r="K40" i="10"/>
  <c r="K39" i="10"/>
  <c r="K38" i="10"/>
  <c r="K31" i="10"/>
  <c r="K32" i="10"/>
  <c r="F9" i="19" l="1"/>
  <c r="F8" i="19"/>
  <c r="F4" i="19"/>
  <c r="F60" i="18"/>
  <c r="F59" i="18"/>
  <c r="F58" i="18"/>
  <c r="F54" i="18"/>
  <c r="F53" i="18"/>
  <c r="F51" i="18"/>
  <c r="F50" i="18"/>
  <c r="F49" i="18"/>
  <c r="F44" i="18"/>
  <c r="F43" i="18"/>
  <c r="F38" i="18"/>
  <c r="F37" i="18"/>
  <c r="F36" i="18"/>
  <c r="F32" i="18"/>
  <c r="F31" i="18"/>
  <c r="F30" i="18"/>
  <c r="F26" i="18"/>
  <c r="F25" i="18"/>
  <c r="F24" i="18"/>
  <c r="F22" i="18"/>
  <c r="F21" i="18"/>
  <c r="F20" i="18"/>
  <c r="F15" i="18"/>
  <c r="F14" i="18"/>
  <c r="F13" i="18"/>
  <c r="F12" i="18"/>
  <c r="F11" i="18"/>
  <c r="F10" i="18"/>
  <c r="F9" i="18"/>
  <c r="F5" i="18"/>
  <c r="F4" i="18"/>
  <c r="F43" i="20"/>
  <c r="F42" i="20"/>
  <c r="F32" i="20"/>
  <c r="F31" i="20"/>
  <c r="F25" i="20"/>
  <c r="F24" i="20"/>
  <c r="F20" i="20"/>
  <c r="F18" i="20"/>
  <c r="F14" i="20"/>
  <c r="F13" i="20"/>
  <c r="F11" i="20"/>
  <c r="F10" i="20"/>
  <c r="F9" i="20"/>
  <c r="F4" i="20"/>
</calcChain>
</file>

<file path=xl/sharedStrings.xml><?xml version="1.0" encoding="utf-8"?>
<sst xmlns="http://schemas.openxmlformats.org/spreadsheetml/2006/main" count="1239" uniqueCount="434">
  <si>
    <t>7. Средства учета теплопотребления</t>
  </si>
  <si>
    <t>7.1. Теплосчетчики общедомовые</t>
  </si>
  <si>
    <t>Кодовый номер</t>
  </si>
  <si>
    <t>Тип</t>
  </si>
  <si>
    <t>Основные технические характеристики</t>
  </si>
  <si>
    <t>Кол-во в упаковке, шт.</t>
  </si>
  <si>
    <t>Группа скидок</t>
  </si>
  <si>
    <t>PL08-HM</t>
  </si>
  <si>
    <t xml:space="preserve">Материал </t>
  </si>
  <si>
    <t>Длина, мм</t>
  </si>
  <si>
    <t>—</t>
  </si>
  <si>
    <t>Штекер, выход 4–20 мА, 0–16 бар</t>
  </si>
  <si>
    <t>Монтажн. длина, мм/ присоед. диаметр, дюймы</t>
  </si>
  <si>
    <t>110 x G3/4B</t>
  </si>
  <si>
    <t>130 x G1B</t>
  </si>
  <si>
    <t>260 x G5/4B</t>
  </si>
  <si>
    <t>300 x G2B</t>
  </si>
  <si>
    <t>7.2. Квартирные теплосчетчики</t>
  </si>
  <si>
    <t>Установка</t>
  </si>
  <si>
    <t>Подача</t>
  </si>
  <si>
    <t>Возврат</t>
  </si>
  <si>
    <t>Описание</t>
  </si>
  <si>
    <t>Дополнительные элементы для квартирных теплосчетчиков</t>
  </si>
  <si>
    <t>Наименование</t>
  </si>
  <si>
    <t>Назначение</t>
  </si>
  <si>
    <t>PL03 IND</t>
  </si>
  <si>
    <t>088H2233</t>
  </si>
  <si>
    <t>Зазор между секциями более 34 мм</t>
  </si>
  <si>
    <t>088H2222</t>
  </si>
  <si>
    <t>088H2270</t>
  </si>
  <si>
    <t>Тепловой адаптер стандартный, 40 мм</t>
  </si>
  <si>
    <r>
      <t>Расход G</t>
    </r>
    <r>
      <rPr>
        <b/>
        <vertAlign val="subscript"/>
        <sz val="10"/>
        <rFont val="Arial Cyr"/>
        <charset val="204"/>
      </rPr>
      <t>ном.</t>
    </r>
    <r>
      <rPr>
        <b/>
        <sz val="10"/>
        <rFont val="Arial Cyr"/>
        <charset val="204"/>
      </rPr>
      <t>, 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</si>
  <si>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Комплект для монтажа выносного датчика на оребрении</t>
  </si>
  <si>
    <t>Комплект для монтажа выносного датчика на калаче</t>
  </si>
  <si>
    <t>088H2319</t>
  </si>
  <si>
    <t>087G6071</t>
  </si>
  <si>
    <t>087G6072</t>
  </si>
  <si>
    <t>087G6073</t>
  </si>
  <si>
    <t>Нет</t>
  </si>
  <si>
    <t>(монтаж на оребрении)</t>
  </si>
  <si>
    <t>187F0008</t>
  </si>
  <si>
    <t>INDIV- X-55 Тепловой адаптер, широкий</t>
  </si>
  <si>
    <t>187F0009</t>
  </si>
  <si>
    <t>INDIV-X-PWR480 Блок питания 480 Вт</t>
  </si>
  <si>
    <t>187F0012</t>
  </si>
  <si>
    <t>INDIV-X-PWR240 Блок питания 240 Вт</t>
  </si>
  <si>
    <t>187F0011</t>
  </si>
  <si>
    <t>187F0010</t>
  </si>
  <si>
    <t>INDIV-X-TOTAL Домовой концентратор</t>
  </si>
  <si>
    <t>187F0004</t>
  </si>
  <si>
    <t>INDIV-X-MULTI Этажный концентратор</t>
  </si>
  <si>
    <t>-</t>
  </si>
  <si>
    <t>187F0015</t>
  </si>
  <si>
    <t>INDIV-X-WB крепежная платформа</t>
  </si>
  <si>
    <t>Зазор между секциями менее 34 мм</t>
  </si>
  <si>
    <t>088H2245</t>
  </si>
  <si>
    <t>187F0033</t>
  </si>
  <si>
    <t>187F0032</t>
  </si>
  <si>
    <t>187F0042</t>
  </si>
  <si>
    <t>187F0041</t>
  </si>
  <si>
    <t>Модем GSM типа IRZ MC52</t>
  </si>
  <si>
    <t>USB-ППД</t>
  </si>
  <si>
    <t>Литиевая батарея, D</t>
  </si>
  <si>
    <t>Модем GSM типа IRZ MC52
в комплекте с блоком питания, антенной, кабелем RS232</t>
  </si>
  <si>
    <t>187F0034</t>
  </si>
  <si>
    <t>187F0035</t>
  </si>
  <si>
    <t>КТС-Б-80</t>
  </si>
  <si>
    <t>ТС-Б-80</t>
  </si>
  <si>
    <t>187F0039</t>
  </si>
  <si>
    <t>Присоединение,  дюймы</t>
  </si>
  <si>
    <t>Крепежная пластина 55х20 мм</t>
  </si>
  <si>
    <t>088H2433</t>
  </si>
  <si>
    <t>088H2427</t>
  </si>
  <si>
    <t>187F0019</t>
  </si>
  <si>
    <t>ПДТВХ</t>
  </si>
  <si>
    <t>187F0593</t>
  </si>
  <si>
    <t>187F0592</t>
  </si>
  <si>
    <t>187F0591</t>
  </si>
  <si>
    <t>Шаровой кран для подключения 2-го датчика температуры (1шт.)</t>
  </si>
  <si>
    <t>087G6075</t>
  </si>
  <si>
    <t>приваренной стальной пластине</t>
  </si>
  <si>
    <t>187F0059</t>
  </si>
  <si>
    <t>INDIV-X-A5 Антенна внешняя для радиомодуля</t>
  </si>
  <si>
    <t>187F0002</t>
  </si>
  <si>
    <t>187F000300</t>
  </si>
  <si>
    <t>Присоед. диаметр, дюймы/монтажн. длина, мм</t>
  </si>
  <si>
    <t>Коммуникационный модуль</t>
  </si>
  <si>
    <t>G3/4A 110</t>
  </si>
  <si>
    <t>G¾A 110</t>
  </si>
  <si>
    <t>G1A 130</t>
  </si>
  <si>
    <t>G5/4A 160</t>
  </si>
  <si>
    <t>Встроенный M-bus</t>
  </si>
  <si>
    <t>Коммуникационные модули для теплосчетчиков SonoSelect 10/SonoSafe 10</t>
  </si>
  <si>
    <t xml:space="preserve">014U1998 </t>
  </si>
  <si>
    <t>Модуль M-bus + 2 имп. входа</t>
  </si>
  <si>
    <t>Модуль комбинированный для подключения к сети M-bus с дополнительными двумя импульсными входами</t>
  </si>
  <si>
    <t>014U1995</t>
  </si>
  <si>
    <t>Модуль 2 имп. входа</t>
  </si>
  <si>
    <t>Дополнительные компоненты для теплосчетчиков SonoSelect 10/SonoSafe 10</t>
  </si>
  <si>
    <t>014U1958</t>
  </si>
  <si>
    <t>014U1963</t>
  </si>
  <si>
    <t>Адаптер для установки на стену SonoSafe/SonoSelect</t>
  </si>
  <si>
    <t>Оптоголовка SonoDongle</t>
  </si>
  <si>
    <t>Адаптер для установки на стену тепловычислителя SonoSafe/SonoSelect</t>
  </si>
  <si>
    <t>SonoDongle IR2BLE Bluetooth оптоголовка для настройки и считывания данных SonoSafe/SonoSelect</t>
  </si>
  <si>
    <t>ПО Indiv AMR для реализации проектов систем диспетчеризации предоставляется бесплатно.</t>
  </si>
  <si>
    <t>Широкая пластина 60 мм</t>
  </si>
  <si>
    <r>
      <t>Расход G</t>
    </r>
    <r>
      <rPr>
        <b/>
        <vertAlign val="subscript"/>
        <sz val="10"/>
        <rFont val="Arial Cyr"/>
        <charset val="204"/>
      </rPr>
      <t>ном</t>
    </r>
    <r>
      <rPr>
        <b/>
        <sz val="10"/>
        <rFont val="Arial Cyr"/>
        <charset val="204"/>
      </rPr>
      <t>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</si>
  <si>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r>
      <t xml:space="preserve"> Расход G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>/G</t>
    </r>
    <r>
      <rPr>
        <b/>
        <vertAlign val="subscript"/>
        <sz val="10"/>
        <rFont val="Arial Cyr"/>
        <charset val="204"/>
      </rPr>
      <t>мин</t>
    </r>
    <r>
      <rPr>
        <b/>
        <sz val="10"/>
        <rFont val="Arial Cyr"/>
        <charset val="204"/>
      </rPr>
      <t>, 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</si>
  <si>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Модуль 2-х импульсных входов для подключения к теплосчетчику счетчиков с импульсным выходом</t>
  </si>
  <si>
    <t>Втулка удлинительная DN25, 100 mm, G1¼, для теплосчетчиков SonoSafe/SonoSelect, общая монтажная длина L260 mm</t>
  </si>
  <si>
    <t>014U0145P</t>
  </si>
  <si>
    <t>014U0146P</t>
  </si>
  <si>
    <t>014U0147P</t>
  </si>
  <si>
    <t>014U0148P</t>
  </si>
  <si>
    <t>014U0149P</t>
  </si>
  <si>
    <t>014U0150P</t>
  </si>
  <si>
    <t>014U0151P</t>
  </si>
  <si>
    <t>014U0152P</t>
  </si>
  <si>
    <t>014U0153P</t>
  </si>
  <si>
    <t>014U0154P</t>
  </si>
  <si>
    <t>014U0078P</t>
  </si>
  <si>
    <t>014U0079P</t>
  </si>
  <si>
    <t>014U0091P</t>
  </si>
  <si>
    <t>014U0092P</t>
  </si>
  <si>
    <t>014U0104P</t>
  </si>
  <si>
    <t>014U0105P</t>
  </si>
  <si>
    <t>014U0117P</t>
  </si>
  <si>
    <t>014U0118P</t>
  </si>
  <si>
    <t>014U0130P</t>
  </si>
  <si>
    <t>014U0131P</t>
  </si>
  <si>
    <t>014U0030P</t>
  </si>
  <si>
    <t>014U0031P</t>
  </si>
  <si>
    <t>014U0037P</t>
  </si>
  <si>
    <t>014U0038P</t>
  </si>
  <si>
    <t>014U0044P</t>
  </si>
  <si>
    <t>014U0045P</t>
  </si>
  <si>
    <t>014U0051P</t>
  </si>
  <si>
    <t>014U0052P</t>
  </si>
  <si>
    <t>014U0058P</t>
  </si>
  <si>
    <t>014U0059P</t>
  </si>
  <si>
    <t>014U0157P</t>
  </si>
  <si>
    <t>014U0158P</t>
  </si>
  <si>
    <t>014U0159P</t>
  </si>
  <si>
    <t>014U0160P</t>
  </si>
  <si>
    <t>014U0161P</t>
  </si>
  <si>
    <t>014U0162P</t>
  </si>
  <si>
    <t>014U0163P</t>
  </si>
  <si>
    <t>014U0164P</t>
  </si>
  <si>
    <t>014U0175P</t>
  </si>
  <si>
    <t>014U0176P</t>
  </si>
  <si>
    <t>014U0194P</t>
  </si>
  <si>
    <t>014U0193P</t>
  </si>
  <si>
    <t>M-bus + модуль с 2 имп. входами</t>
  </si>
  <si>
    <t>014U0196P</t>
  </si>
  <si>
    <t>014U0195P</t>
  </si>
  <si>
    <t>014U0198P</t>
  </si>
  <si>
    <t>014U0197P</t>
  </si>
  <si>
    <t>014U0200P</t>
  </si>
  <si>
    <t>014U0199P</t>
  </si>
  <si>
    <t>014U0202P</t>
  </si>
  <si>
    <t>014U0201P</t>
  </si>
  <si>
    <t>Присоединение R 1 x G 1¼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</si>
  <si>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</si>
  <si>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</si>
  <si>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</si>
  <si>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</si>
  <si>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наличие</t>
  </si>
  <si>
    <t>014U1993</t>
  </si>
  <si>
    <t>Модуль 2 имп. выхода</t>
  </si>
  <si>
    <t>Модуль 2-х импульсных выходов для подключения теплосчетчика к системам диспетчеризации</t>
  </si>
  <si>
    <t>Резьбовые присоединительные патрубки с уплотняющей прокладкой для SonoSafe/SonoSelect (комплект из 2-х патрубков)</t>
  </si>
  <si>
    <t>014U1623</t>
  </si>
  <si>
    <t>DN, мм</t>
  </si>
  <si>
    <t>SonoSelect 10: ультразвуковой теплосчетчик  (Гкал), PN = 16 бар, Тмакс = 95 °С</t>
  </si>
  <si>
    <t>SonoSafe 10: ультразвуковой теплосчетчик  (Гкал), PN = 16 бар, Тмакс = 95 °С</t>
  </si>
  <si>
    <t>PL35-HM-SPEC</t>
  </si>
  <si>
    <t>014U1438P</t>
  </si>
  <si>
    <t>014U1439P</t>
  </si>
  <si>
    <t>014U1440P</t>
  </si>
  <si>
    <t>014U1441P</t>
  </si>
  <si>
    <t>014U1442P</t>
  </si>
  <si>
    <t>014U1443P</t>
  </si>
  <si>
    <t>014U1444P</t>
  </si>
  <si>
    <t>014U1445P</t>
  </si>
  <si>
    <t>014U1446P</t>
  </si>
  <si>
    <t>014U1447P</t>
  </si>
  <si>
    <t>SonoSelect 10: ультразвуковой холодосчетчик  (Гкал), PN = 16 бар, Тмакс. = 50 °С</t>
  </si>
  <si>
    <t>Сетевые компоненты для M-bus и RS485 диспетчеризации</t>
  </si>
  <si>
    <t>014U1620</t>
  </si>
  <si>
    <t>M-Bus_Конвертер M-bus/RS232 (M-bus)</t>
  </si>
  <si>
    <t>Конвертер M-bus в RS232 для подключения 250 счетчиков с M-bus</t>
  </si>
  <si>
    <t>014U1621</t>
  </si>
  <si>
    <t>M-Bus_Конвертер M-bus/RS485 (M-bus)</t>
  </si>
  <si>
    <t>Конвертер M-bus в RS485 для подключения 250 счетчиков с M-bus</t>
  </si>
  <si>
    <t>014U1622</t>
  </si>
  <si>
    <t>M-Bus_Конвертер M-bus/RS485 (Modbus)</t>
  </si>
  <si>
    <t>Конвертер M-bus в RS485 (Modbus) для подключения 250 счетчиков с M-bus</t>
  </si>
  <si>
    <t>014U1624</t>
  </si>
  <si>
    <t>Адаптер RS485/Ethernet</t>
  </si>
  <si>
    <t>Преобразователь интерфейсов RS485 в Ethernet</t>
  </si>
  <si>
    <t>014U1625</t>
  </si>
  <si>
    <t>Адаптер RS485/USB</t>
  </si>
  <si>
    <t>Преобразователь интерфейсов RS485 в USB</t>
  </si>
  <si>
    <t>187F4000P</t>
  </si>
  <si>
    <t>SonoSensor 30</t>
  </si>
  <si>
    <t>PL35-FM</t>
  </si>
  <si>
    <t>187F4001P</t>
  </si>
  <si>
    <t>3 / 0,015</t>
  </si>
  <si>
    <t>187F4002P</t>
  </si>
  <si>
    <t>5 / 0,025</t>
  </si>
  <si>
    <t>187F4003P</t>
  </si>
  <si>
    <t>7 / 0,035</t>
  </si>
  <si>
    <t>187F4005P</t>
  </si>
  <si>
    <t>12 / 0,06</t>
  </si>
  <si>
    <t>187F4007P</t>
  </si>
  <si>
    <r>
      <t>SonoSensor 30</t>
    </r>
    <r>
      <rPr>
        <vertAlign val="superscript"/>
        <sz val="10"/>
        <rFont val="Arial Cyr"/>
        <charset val="204"/>
      </rPr>
      <t>1)</t>
    </r>
  </si>
  <si>
    <t>20 / 0,2</t>
  </si>
  <si>
    <t>187F4004P</t>
  </si>
  <si>
    <t>187F4006P</t>
  </si>
  <si>
    <t>187F4014P</t>
  </si>
  <si>
    <t>20 / 0,1</t>
  </si>
  <si>
    <t>187F4015P</t>
  </si>
  <si>
    <t>30 / 0,15</t>
  </si>
  <si>
    <t>187F4019P</t>
  </si>
  <si>
    <t>50 / 0,25</t>
  </si>
  <si>
    <t>187F4020P</t>
  </si>
  <si>
    <t>80 / 0,4</t>
  </si>
  <si>
    <t>187F4021P</t>
  </si>
  <si>
    <t>120 / 0,6</t>
  </si>
  <si>
    <t>187F4008P</t>
  </si>
  <si>
    <t>187F4009P</t>
  </si>
  <si>
    <t>187F4010P</t>
  </si>
  <si>
    <t>187F4011P</t>
  </si>
  <si>
    <t>187F4013P</t>
  </si>
  <si>
    <t>187F4017P</t>
  </si>
  <si>
    <r>
      <t>SonoSensor 30</t>
    </r>
    <r>
      <rPr>
        <vertAlign val="superscript"/>
        <sz val="10"/>
        <rFont val="Arial Cyr"/>
        <charset val="204"/>
      </rPr>
      <t>2)</t>
    </r>
  </si>
  <si>
    <t>187F4012P</t>
  </si>
  <si>
    <t>187F4016P</t>
  </si>
  <si>
    <t>187F4018P</t>
  </si>
  <si>
    <t>187F4022P</t>
  </si>
  <si>
    <t>187F4023P</t>
  </si>
  <si>
    <t>187F4024P</t>
  </si>
  <si>
    <t>187F4025P</t>
  </si>
  <si>
    <t>087G6074</t>
  </si>
  <si>
    <t>Присоединение R 1½ x G 2</t>
  </si>
  <si>
    <t>Присоединение R ½"  M10x1</t>
  </si>
  <si>
    <t>Адаптер aPulse/M-bus, 2 входа</t>
  </si>
  <si>
    <t>Адаптер aPulse/M-bus для подключения 2-х приборов с импульсным выходом в сеть M-bus</t>
  </si>
  <si>
    <r>
      <t>1)</t>
    </r>
    <r>
      <rPr>
        <sz val="10"/>
        <rFont val="Arial Cyr"/>
        <charset val="204"/>
      </rPr>
      <t xml:space="preserve"> Т</t>
    </r>
    <r>
      <rPr>
        <vertAlign val="subscript"/>
        <sz val="10"/>
        <rFont val="Arial Cyr"/>
        <charset val="204"/>
      </rPr>
      <t>макс.</t>
    </r>
    <r>
      <rPr>
        <sz val="10"/>
        <rFont val="Arial Cyr"/>
        <charset val="204"/>
      </rPr>
      <t xml:space="preserve"> = 150 °C, PN = 25 бар</t>
    </r>
  </si>
  <si>
    <t>Вес импульса, литр/имп.</t>
  </si>
  <si>
    <t>Адаптер (гайка) для прямого монтажа термодатчика Pt 1000 R ½"  M10x1 в тройник</t>
  </si>
  <si>
    <t>014U1602</t>
  </si>
  <si>
    <t>M-bus концентратор на 125 приборов, (Ethernet)</t>
  </si>
  <si>
    <t>014U1604</t>
  </si>
  <si>
    <t>M-bus концентратор на 250 приборов, (Ethernet)</t>
  </si>
  <si>
    <t>014U1606</t>
  </si>
  <si>
    <t>M-bus концентратор на 500 приборов, (Ethernet)</t>
  </si>
  <si>
    <t xml:space="preserve"> ИЭН6 120015</t>
  </si>
  <si>
    <t>7.1.2. Преобразователи расхода</t>
  </si>
  <si>
    <t>Присоединение R ½ x G ¾</t>
  </si>
  <si>
    <t>Присоединение R ¾ x G 1</t>
  </si>
  <si>
    <t>7.3.1. Распределитель</t>
  </si>
  <si>
    <t>INDIV-X-10 распределитель с визуальным считыванием с ЖК-дисплея</t>
  </si>
  <si>
    <t>7.3.2. Комплект для монтажа распределителя на чугунные секционные радиаторы</t>
  </si>
  <si>
    <t>7.3.3. Комплект для монтажа распределителя на алюминиевые и биметаллические радиаторы</t>
  </si>
  <si>
    <t>(монтаж на приваренной стальной пластине)</t>
  </si>
  <si>
    <t>7.3.4. Комплект для монтажа распределителя на панельные радиаторы</t>
  </si>
  <si>
    <t>7.3.5. Комплект для монтажа распределителя  на конвекторы «Универсал»</t>
  </si>
  <si>
    <t>7.3.6. Комплект для монтажа распределителя на конвекторы «Универсал»</t>
  </si>
  <si>
    <t>Резьбовая шпилька M3 x 330 мм</t>
  </si>
  <si>
    <t>7.3.7. Комплект для монтажа распределителя на конвекторы «Аккорд», «Комфорт» (монтаж «на калаче»)</t>
  </si>
  <si>
    <t xml:space="preserve">7.5.2. Компоненты радиосистемы INDIV X AMR </t>
  </si>
  <si>
    <t>7.5.3. Комплект для монтажа распределителя на чугунные секционные радиаторы</t>
  </si>
  <si>
    <t>7.5.4. Комплект для монтажа распределителя на алюминиевые и биметаллические радиаторы</t>
  </si>
  <si>
    <t>7.5.5. Комплект для монтажа распределителя на панельные радиаторы</t>
  </si>
  <si>
    <t xml:space="preserve">7.5.6. Комплект для монтажа распределителя  на конвекторы «Универсал» на </t>
  </si>
  <si>
    <t>7.5.7. Комплект  для монтажа распределителя  на конвекторы «Универсал» (монтаж с выносным датчиком)</t>
  </si>
  <si>
    <t>7.5.8. Комплект для монтажа распределителя на конвекторы «Аккорд», «Комфорт» (монтаж «на калаче»)</t>
  </si>
  <si>
    <t>7.3. Распределитель для индивидуального учета теплопотребления INDIV-X-10 с крепежом для различных типов отопительных приборов</t>
  </si>
  <si>
    <t>7.5. Распределитель для индивидуального учета теплопотребления INDIV-X-10R с крепежом для различных типов отопительных приборов и система дистанционной передачи данных INDIV X AMR</t>
  </si>
  <si>
    <t>187F0071</t>
  </si>
  <si>
    <t>INDIV-X-RM-Walkby радиомодуль</t>
  </si>
  <si>
    <t>7.5.1. Распределитель</t>
  </si>
  <si>
    <t>INDIV-X-A2 Антенна вандалостойкая, кабель 5 м</t>
  </si>
  <si>
    <t>INDIV-X-A3 Антенна вандалостойкая, кабель 10 м</t>
  </si>
  <si>
    <t>INDIV-X-10T распределитель Walkby</t>
  </si>
  <si>
    <t>7.4.1. Распределитель</t>
  </si>
  <si>
    <t>7.4.2. Компоненты сбора данных</t>
  </si>
  <si>
    <t>7.4.3. Комплект для монтажа распределителя на чугунные секционные радиаторы</t>
  </si>
  <si>
    <t>7.4.4. Комплект для монтажа распределителя на алюминиевые и биметаллические радиаторы</t>
  </si>
  <si>
    <t>7.4.5. Комплект для монтажа распределителя на панельные радиаторы</t>
  </si>
  <si>
    <t>7.4.6. Комплект для монтажа распределителя  на конвекторы «Универсал»</t>
  </si>
  <si>
    <t>7.4.7. Комплект для монтажа распределителя на конвекторы «Универсал»</t>
  </si>
  <si>
    <t>7.4.8. Комплект для монтажа распределителя на конвекторы «Аккорд», «Комфорт» (монтаж «на калаче»)</t>
  </si>
  <si>
    <t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</si>
  <si>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>060G6296</t>
  </si>
  <si>
    <t>060G6297</t>
  </si>
  <si>
    <t>060G6298</t>
  </si>
  <si>
    <t>MBS4003 6 бар</t>
  </si>
  <si>
    <t>MBS4003 10 бар</t>
  </si>
  <si>
    <t>MBS4003 16 бар</t>
  </si>
  <si>
    <t>Преобразователь давления, штуцер, выход 4–20 мА, 0–6 бар</t>
  </si>
  <si>
    <t>G 1/2 А</t>
  </si>
  <si>
    <t>Преобразователь давления, штуцер, выход 4–20 мА, 0–10 бар</t>
  </si>
  <si>
    <t>Преобразователь давления, штуцер, выход 4–20 мА, 0–16 бар</t>
  </si>
  <si>
    <t>20 SV</t>
  </si>
  <si>
    <t>Длина кабеля температурных датчиков Pt 1000, м</t>
  </si>
  <si>
    <t>SonoCollect 111 E-M-125</t>
  </si>
  <si>
    <t>SonoCollect 111 E-M-250</t>
  </si>
  <si>
    <t>SonoCollect 111 E-M-500</t>
  </si>
  <si>
    <t>187F0064</t>
  </si>
  <si>
    <t>Крепление 65 мм (требуется 2 крепления на распределитель)</t>
  </si>
  <si>
    <t>Винт М 4 х 40 мм (требуется 2 винта на распределитель)</t>
  </si>
  <si>
    <t>Стальная шайба DIN125A. Упаковка 100шт. (требуется 2 шайбы на распределитель)</t>
  </si>
  <si>
    <t>Винт М 3 х 25 мм. Упаковка 100 шт. (требуется 2 винта на распределитель)</t>
  </si>
  <si>
    <t>Стальная шайба DIN125A. Упаковка 100 шт. (требуется 2 шайбы на распределитель)</t>
  </si>
  <si>
    <t>Приварная шпилька М3 х 16 мм (требуется 2 шпильки. на распределитель)</t>
  </si>
  <si>
    <t>088H224600</t>
  </si>
  <si>
    <t>187F006500</t>
  </si>
  <si>
    <t>088H243400</t>
  </si>
  <si>
    <t>Хвостовая гайка М3. Упаковка 100 шт. (требуется 2 гайки на распределитель)</t>
  </si>
  <si>
    <t>088H222000</t>
  </si>
  <si>
    <t>Фиксирующая гайка М3. Упаковка 100шт. (требуется 2 гайки на распределитель)</t>
  </si>
  <si>
    <t>Винт М4 х 15 мм (требуется 2 винта на распределитель)</t>
  </si>
  <si>
    <t>Приварная шпилька М3 х 8 мм (требуется 2 шпильки на распределитель)</t>
  </si>
  <si>
    <t>Винт М 3 х 25 мм. Упаковка 100шт.  (требуется 2 винта на распределитель)</t>
  </si>
  <si>
    <t>Хвостовая гайка М3. Упаковка 100шт. (требуется 2 гайки на распределитель)</t>
  </si>
  <si>
    <t>187F0060</t>
  </si>
  <si>
    <t>187f0001G</t>
  </si>
  <si>
    <t>INDIV-X-10RG распределитель радио</t>
  </si>
  <si>
    <t>187f0014G</t>
  </si>
  <si>
    <t>INDIV-X-10RTG распределитель радио с выносным датчиком</t>
  </si>
  <si>
    <t>Приварная шпилька М3 х 12 мм (требуется 2 шпильки на распределитель)</t>
  </si>
  <si>
    <t>088H235200</t>
  </si>
  <si>
    <t>Винт М4 х 8 мм. Упаковка 100шт. (требуется 2 винта на распределитель)</t>
  </si>
  <si>
    <t>7.1.1. Компоненты теплосчетчика Т34M</t>
  </si>
  <si>
    <t>187F9045</t>
  </si>
  <si>
    <t>ТВ7-04M тепловычислитель, RS232, USB (2 тепл. ввода)</t>
  </si>
  <si>
    <t>187F9046</t>
  </si>
  <si>
    <t>ТВ7-05M тепловычислитель, RS232, USB (3 тепл. ввода)</t>
  </si>
  <si>
    <t>187F9044</t>
  </si>
  <si>
    <t>ТВ7-04.1M тепловычислитель, RS232, USB (1 тепл. ввод)</t>
  </si>
  <si>
    <t>187F9043</t>
  </si>
  <si>
    <t>ТВ7-01M тепловычислитель, RS232, USB (1 тепл. ввод)</t>
  </si>
  <si>
    <t>Обслуживает 2 тепловых ввода: 6 преобразователей расхода SonoSensor 30  (вода),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</si>
  <si>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>Обслуживает 1 тепловой ввод: 4 преобразователей расхода SonoSensor 30  (вода),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</si>
  <si>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>Тепловычислители ТВ7M для открытых и закрытых систем теплоснабжения</t>
  </si>
  <si>
    <t>Принадлежности к тепловычислителю ТВ7M</t>
  </si>
  <si>
    <t>187F3401</t>
  </si>
  <si>
    <t>Модуль RS 485 для ТВ7М</t>
  </si>
  <si>
    <t>187F3402</t>
  </si>
  <si>
    <t>Модуль Ethernet для ТВ7М</t>
  </si>
  <si>
    <t>Интерфейсный модуль связи RS 485, устанавливается в тепловычислитель ТВ7М</t>
  </si>
  <si>
    <t>Интерфейсный модуль связи Ethernet, устанавливается в тепловычислитель ТВ7М</t>
  </si>
  <si>
    <t>Блок переноса данных USB-ППД для считывания архивов с тепловычислителя ТВ7М</t>
  </si>
  <si>
    <t>Литиевая батарея типа D 3,6 В для тепловычислителя ТВ7М</t>
  </si>
  <si>
    <t>Термометры сопротивления для теплосчетчика Т34M</t>
  </si>
  <si>
    <t>187F3403</t>
  </si>
  <si>
    <t>КТС-Б-60</t>
  </si>
  <si>
    <t>187F3404</t>
  </si>
  <si>
    <t>КТС-Б-100</t>
  </si>
  <si>
    <t>187F3405</t>
  </si>
  <si>
    <t>ТС-Б-60</t>
  </si>
  <si>
    <t>187F3406</t>
  </si>
  <si>
    <t>ТС-Б-100</t>
  </si>
  <si>
    <t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</si>
  <si>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</si>
  <si>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</si>
  <si>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</si>
  <si>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</si>
  <si>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</si>
  <si>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>Преобразователь давления для теплосчетчика Т34M</t>
  </si>
  <si>
    <t>SonoSafe 10: ультразвуковой теплосчетчик,  версия ПO 01.06, совместим с модулем RS 485, (Гкал), PN = 16 бар, Тмакс = 95 °С</t>
  </si>
  <si>
    <t>014U0500MRP</t>
  </si>
  <si>
    <t>014U0501MRP</t>
  </si>
  <si>
    <t>014U0502MRP</t>
  </si>
  <si>
    <t>014U0503MRP</t>
  </si>
  <si>
    <t>014U0504MRP</t>
  </si>
  <si>
    <t>014U0505MRP</t>
  </si>
  <si>
    <t>014U0506MRP</t>
  </si>
  <si>
    <t>014U0507MRP</t>
  </si>
  <si>
    <t>014U0508MRP</t>
  </si>
  <si>
    <t>014U0509MRP</t>
  </si>
  <si>
    <t>014U0510MRP</t>
  </si>
  <si>
    <t>6.0</t>
  </si>
  <si>
    <t>G5/4A 260</t>
  </si>
  <si>
    <t>014U0511MRP</t>
  </si>
  <si>
    <t>014U0512MRP</t>
  </si>
  <si>
    <t>G3/2A 260</t>
  </si>
  <si>
    <t>014U0513MRP</t>
  </si>
  <si>
    <t>SonoSelect 10: ультразвуковой комбинированный счетчик тепло/холод  (Гкал), PN = 16 бар, Тмакс. = 95 °С</t>
  </si>
  <si>
    <t>014U1341MBP</t>
  </si>
  <si>
    <t>014U1342MBP</t>
  </si>
  <si>
    <t>014U1343MBP</t>
  </si>
  <si>
    <t>014U1344MBP</t>
  </si>
  <si>
    <t>014U1345MBP</t>
  </si>
  <si>
    <t>014U1346MBP</t>
  </si>
  <si>
    <t>014U1347MBP</t>
  </si>
  <si>
    <t>014U1348MBP</t>
  </si>
  <si>
    <t>014U1349MBP</t>
  </si>
  <si>
    <t>014U1350MBP</t>
  </si>
  <si>
    <t>014U1351MBP</t>
  </si>
  <si>
    <t>014U1352MBP</t>
  </si>
  <si>
    <t>014U1353MBP</t>
  </si>
  <si>
    <t>014U1354MBP</t>
  </si>
  <si>
    <t>014U1997F</t>
  </si>
  <si>
    <t>Модуль RS 485 Modbus</t>
  </si>
  <si>
    <t>Модуль RS 485 Modbus RTU для теплосчетчиков SonoSafe/SonoSelect с версией ПО 01.06</t>
  </si>
  <si>
    <t>Втулка удлинительная /DN25/100 mm /G1¼</t>
  </si>
  <si>
    <t>014U1631</t>
  </si>
  <si>
    <t>014U1633</t>
  </si>
  <si>
    <t>SonoRepeat 111 MR-125</t>
  </si>
  <si>
    <t>SonoRepeat 111 MR-500</t>
  </si>
  <si>
    <t>M-bus репитер SonoRepeat 111 на 125 приборов</t>
  </si>
  <si>
    <t>M-bus репитер SonoRepeat 111 на 500 приборов</t>
  </si>
  <si>
    <t>Конвертеры M-bus/RS 485 для систем диспетчеризации</t>
  </si>
  <si>
    <t>Примечание. Теплосчетчики для включения в сеть должны быть снабжены интерфейсом M-bus или RS485</t>
  </si>
  <si>
    <t>Обслуживает 1 тепловой ввод: 4 преобразователей расхода SonoSensor 30  (вода),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</si>
  <si>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r>
      <t>Ультразвуковой преобразователь расхода SonoSensor 30 с наружной резьбой для комплекта теплосчетчика Т34М; PN = 16 бар, T</t>
    </r>
    <r>
      <rPr>
        <b/>
        <vertAlign val="subscript"/>
        <sz val="10"/>
        <rFont val="Arial Cyr"/>
        <charset val="204"/>
      </rPr>
      <t>мин.</t>
    </r>
    <r>
      <rPr>
        <b/>
        <sz val="10"/>
        <rFont val="Arial Cyr"/>
        <charset val="204"/>
      </rPr>
      <t xml:space="preserve"> = 20 °С,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130 °С – ДЛЯ УЧЕТА В СИСТЕМАХ ТЕПЛОСНАБЖЕНИЯ</t>
    </r>
  </si>
  <si>
    <r>
      <t>Ультразвуковой преобразователь расхода SonoSensor 30 фланцевый для комплекта теплосчетчика Т34М; PN = 25 бар, T</t>
    </r>
    <r>
      <rPr>
        <b/>
        <vertAlign val="subscript"/>
        <sz val="10"/>
        <rFont val="Arial Cyr"/>
        <charset val="204"/>
      </rPr>
      <t>мин.</t>
    </r>
    <r>
      <rPr>
        <b/>
        <sz val="10"/>
        <rFont val="Arial Cyr"/>
        <charset val="204"/>
      </rPr>
      <t xml:space="preserve"> = 20 °С,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150 °С – ДЛЯ УЧЕТА В СИСТЕМАХ ТЕПЛОСНАБЖЕНИЯ</t>
    </r>
  </si>
  <si>
    <r>
      <t>Ультразвуковой преобразователь расхода SonoSensor 30 с наружной резьбой для комплекта теплосчетчика T34М; PN = 16 бар, T</t>
    </r>
    <r>
      <rPr>
        <b/>
        <vertAlign val="subscript"/>
        <sz val="10"/>
        <rFont val="Arial Cyr"/>
        <charset val="204"/>
      </rPr>
      <t>мин.</t>
    </r>
    <r>
      <rPr>
        <b/>
        <sz val="10"/>
        <rFont val="Arial Cyr"/>
        <charset val="204"/>
      </rPr>
      <t xml:space="preserve"> = 5 °С,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50 °С – ДЛЯ УЧЕТА В СИСТЕМАХ ХОЛОДОСНАБЖЕНИЯ</t>
    </r>
  </si>
  <si>
    <r>
      <t>Ультразвуковой преобразователь расхода SonoSensor 30 фланцевый для комплекта теплосчетчика T34М; PN = 25 бар, T</t>
    </r>
    <r>
      <rPr>
        <b/>
        <vertAlign val="subscript"/>
        <sz val="10"/>
        <rFont val="Arial Cyr"/>
        <charset val="204"/>
      </rPr>
      <t>мин.</t>
    </r>
    <r>
      <rPr>
        <b/>
        <sz val="10"/>
        <rFont val="Arial Cyr"/>
        <charset val="204"/>
      </rPr>
      <t xml:space="preserve"> = 5 °С,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50 °С – ДЛЯ УЧЕТА В СИСТЕМАХ ХОЛОДОСНАБЖЕНИЯ</t>
    </r>
  </si>
  <si>
    <t>187F0067</t>
  </si>
  <si>
    <t>Обслуживает 3 тепловых ввода: 7 преобразователей расхода SonoSensor 30  (вода),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</si>
  <si>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>Блок сетевого питания ИЭН6 120015 для ТВ7М и преобразователей давления, 12 В, 0,15А</t>
  </si>
  <si>
    <r>
      <t>2)</t>
    </r>
    <r>
      <rPr>
        <sz val="10"/>
        <rFont val="Arial Cyr"/>
        <charset val="204"/>
      </rPr>
      <t xml:space="preserve"> PN = 25 бар</t>
    </r>
  </si>
  <si>
    <t>014U1970F</t>
  </si>
  <si>
    <t>Модуль RS 485  + 4 имп. входа</t>
  </si>
  <si>
    <t>Модуль RS 485 Modbus RTU + 4 имп. входа для теплосчетчиков SonoSafe/SonoSelect с версией ПО 01.06</t>
  </si>
  <si>
    <t>1,2 / 0,012</t>
  </si>
  <si>
    <t>Цена без НДС, евро</t>
  </si>
  <si>
    <t>Цена с НДС, евро</t>
  </si>
  <si>
    <t>014U1945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</si>
</sst>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vertAlign val="superscript"/>
      <sz val="10"/>
      <name val="Arial Cyr"/>
      <charset val="204"/>
    </font>
    <font>
      <b/>
      <vertAlign val="superscript"/>
      <sz val="10"/>
      <name val="Arial Cyr"/>
      <charset val="204"/>
    </font>
    <font>
      <b/>
      <vertAlign val="subscript"/>
      <sz val="10"/>
      <name val="Arial Cyr"/>
      <charset val="204"/>
    </font>
    <font>
      <vertAlign val="subscript"/>
      <sz val="10"/>
      <name val="Arial Cyr"/>
      <charset val="204"/>
    </font>
    <font>
      <sz val="10"/>
      <name val="Arial"/>
      <family val="2"/>
      <charset val="204"/>
    </font>
    <font>
      <sz val="10"/>
      <name val="Myriad Pro"/>
      <family val="2"/>
    </font>
    <font>
      <b/>
      <sz val="10"/>
      <name val="Arial"/>
      <family val="2"/>
      <charset val="204"/>
    </font>
    <font>
      <sz val="10"/>
      <color indexed="10"/>
      <name val="Myriad Pro"/>
      <family val="2"/>
    </font>
    <font>
      <sz val="10"/>
      <color indexed="8"/>
      <name val="MS Sans Serif"/>
      <family val="2"/>
      <charset val="204"/>
    </font>
    <font>
      <u/>
      <sz val="10"/>
      <color theme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 Cyr"/>
      <charset val="204"/>
    </font>
    <font>
      <sz val="10"/>
      <color theme="1"/>
      <name val="Myriad Pro"/>
      <family val="2"/>
    </font>
    <font>
      <sz val="10"/>
      <color theme="1"/>
      <name val="Myriad Pro"/>
      <family val="2"/>
      <charset val="204"/>
    </font>
    <font>
      <b/>
      <sz val="10"/>
      <color theme="10"/>
      <name val="Arial"/>
      <family val="2"/>
      <charset val="204"/>
    </font>
    <font>
      <sz val="10"/>
      <name val="Myriad Pr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8" fillId="0" borderId="0"/>
    <xf numFmtId="0" fontId="11" fillId="0" borderId="0"/>
    <xf numFmtId="3" fontId="16" fillId="3" borderId="1">
      <alignment horizontal="right" vertical="center"/>
      <protection hidden="1"/>
    </xf>
    <xf numFmtId="0" fontId="16" fillId="0" borderId="0"/>
  </cellStyleXfs>
  <cellXfs count="309">
    <xf numFmtId="0" fontId="0" fillId="0" borderId="0" xfId="0"/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0" xfId="2"/>
    <xf numFmtId="0" fontId="10" fillId="0" borderId="0" xfId="2" applyFont="1"/>
    <xf numFmtId="0" fontId="13" fillId="3" borderId="0" xfId="2" applyFont="1" applyFill="1"/>
    <xf numFmtId="0" fontId="1" fillId="0" borderId="0" xfId="0" applyFont="1" applyBorder="1"/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 shrinkToFit="1"/>
    </xf>
    <xf numFmtId="49" fontId="7" fillId="3" borderId="1" xfId="3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/>
    </xf>
    <xf numFmtId="0" fontId="7" fillId="0" borderId="4" xfId="2" applyFont="1" applyBorder="1" applyAlignment="1">
      <alignment vertical="center" wrapText="1"/>
    </xf>
    <xf numFmtId="0" fontId="7" fillId="0" borderId="4" xfId="2" applyFont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wrapText="1"/>
    </xf>
    <xf numFmtId="0" fontId="14" fillId="3" borderId="1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right" wrapText="1"/>
    </xf>
    <xf numFmtId="0" fontId="9" fillId="0" borderId="0" xfId="2" applyFont="1" applyBorder="1" applyAlignment="1">
      <alignment horizontal="right"/>
    </xf>
    <xf numFmtId="0" fontId="15" fillId="3" borderId="0" xfId="2" applyFont="1" applyFill="1"/>
    <xf numFmtId="0" fontId="14" fillId="3" borderId="0" xfId="2" applyFont="1" applyFill="1"/>
    <xf numFmtId="0" fontId="7" fillId="0" borderId="0" xfId="2" applyFont="1" applyFill="1"/>
    <xf numFmtId="0" fontId="7" fillId="0" borderId="1" xfId="2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6" xfId="0" applyFont="1" applyFill="1" applyBorder="1"/>
    <xf numFmtId="0" fontId="1" fillId="0" borderId="3" xfId="0" applyFont="1" applyBorder="1"/>
    <xf numFmtId="0" fontId="1" fillId="0" borderId="6" xfId="0" applyFont="1" applyBorder="1"/>
    <xf numFmtId="0" fontId="1" fillId="0" borderId="6" xfId="0" applyFont="1" applyFill="1" applyBorder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1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/>
    <xf numFmtId="0" fontId="7" fillId="0" borderId="1" xfId="2" applyFont="1" applyBorder="1"/>
    <xf numFmtId="0" fontId="0" fillId="0" borderId="1" xfId="0" applyFill="1" applyBorder="1" applyAlignment="1">
      <alignment horizontal="center" vertical="center" wrapText="1"/>
    </xf>
    <xf numFmtId="0" fontId="8" fillId="0" borderId="0" xfId="2" applyFill="1" applyAlignment="1">
      <alignment wrapText="1"/>
    </xf>
    <xf numFmtId="0" fontId="7" fillId="0" borderId="0" xfId="2" applyFont="1" applyFill="1" applyAlignment="1">
      <alignment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wrapText="1"/>
    </xf>
    <xf numFmtId="0" fontId="7" fillId="0" borderId="1" xfId="2" applyFont="1" applyBorder="1" applyAlignment="1">
      <alignment horizontal="center" vertical="center"/>
    </xf>
    <xf numFmtId="0" fontId="14" fillId="0" borderId="0" xfId="2" applyFont="1" applyFill="1" applyAlignment="1">
      <alignment wrapText="1"/>
    </xf>
    <xf numFmtId="0" fontId="9" fillId="0" borderId="0" xfId="2" applyFont="1" applyFill="1" applyBorder="1" applyAlignment="1">
      <alignment horizontal="right" wrapText="1"/>
    </xf>
    <xf numFmtId="0" fontId="8" fillId="0" borderId="0" xfId="2" applyFill="1"/>
    <xf numFmtId="0" fontId="7" fillId="0" borderId="4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left" wrapText="1"/>
    </xf>
    <xf numFmtId="0" fontId="14" fillId="3" borderId="0" xfId="2" applyFont="1" applyFill="1" applyAlignment="1">
      <alignment vertical="center"/>
    </xf>
    <xf numFmtId="0" fontId="13" fillId="3" borderId="0" xfId="2" applyFont="1" applyFill="1" applyAlignment="1">
      <alignment vertical="center"/>
    </xf>
    <xf numFmtId="0" fontId="14" fillId="3" borderId="1" xfId="2" applyFont="1" applyFill="1" applyBorder="1" applyAlignment="1">
      <alignment horizontal="left" vertical="center" wrapText="1"/>
    </xf>
    <xf numFmtId="0" fontId="13" fillId="3" borderId="0" xfId="2" applyFont="1" applyFill="1" applyBorder="1" applyAlignment="1">
      <alignment horizontal="right" wrapText="1"/>
    </xf>
    <xf numFmtId="0" fontId="13" fillId="3" borderId="0" xfId="2" applyFont="1" applyFill="1" applyBorder="1" applyAlignment="1">
      <alignment horizontal="right" vertical="center" wrapText="1"/>
    </xf>
    <xf numFmtId="0" fontId="8" fillId="0" borderId="0" xfId="2" applyAlignment="1">
      <alignment vertic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7" fillId="0" borderId="0" xfId="2" applyFont="1"/>
    <xf numFmtId="0" fontId="7" fillId="0" borderId="0" xfId="2" applyFont="1" applyBorder="1" applyAlignment="1">
      <alignment vertical="center" wrapText="1"/>
    </xf>
    <xf numFmtId="0" fontId="7" fillId="0" borderId="0" xfId="2" applyFont="1" applyBorder="1" applyAlignment="1">
      <alignment horizontal="center" vertical="center" wrapText="1"/>
    </xf>
    <xf numFmtId="0" fontId="0" fillId="0" borderId="0" xfId="0"/>
    <xf numFmtId="0" fontId="0" fillId="0" borderId="0" xfId="0" applyFont="1"/>
    <xf numFmtId="0" fontId="9" fillId="0" borderId="0" xfId="2" applyFont="1"/>
    <xf numFmtId="0" fontId="7" fillId="0" borderId="0" xfId="2" applyFont="1"/>
    <xf numFmtId="0" fontId="9" fillId="3" borderId="1" xfId="2" applyFont="1" applyFill="1" applyBorder="1"/>
    <xf numFmtId="0" fontId="9" fillId="0" borderId="9" xfId="2" applyFont="1" applyBorder="1" applyAlignment="1">
      <alignment horizontal="left"/>
    </xf>
    <xf numFmtId="0" fontId="9" fillId="0" borderId="3" xfId="2" applyFont="1" applyBorder="1" applyAlignment="1">
      <alignment horizontal="left"/>
    </xf>
    <xf numFmtId="0" fontId="13" fillId="0" borderId="2" xfId="2" applyFont="1" applyFill="1" applyBorder="1"/>
    <xf numFmtId="0" fontId="13" fillId="3" borderId="0" xfId="2" applyFont="1" applyFill="1" applyAlignment="1">
      <alignment horizontal="left"/>
    </xf>
    <xf numFmtId="0" fontId="14" fillId="3" borderId="0" xfId="2" applyFont="1" applyFill="1" applyAlignment="1">
      <alignment horizontal="left"/>
    </xf>
    <xf numFmtId="0" fontId="13" fillId="3" borderId="0" xfId="2" applyFont="1" applyFill="1" applyAlignment="1"/>
    <xf numFmtId="0" fontId="14" fillId="3" borderId="0" xfId="2" applyFont="1" applyFill="1" applyAlignment="1"/>
    <xf numFmtId="0" fontId="13" fillId="3" borderId="2" xfId="2" applyFont="1" applyFill="1" applyBorder="1" applyAlignment="1">
      <alignment horizontal="left"/>
    </xf>
    <xf numFmtId="0" fontId="7" fillId="0" borderId="6" xfId="2" applyFont="1" applyBorder="1" applyAlignment="1">
      <alignment horizontal="left"/>
    </xf>
    <xf numFmtId="0" fontId="13" fillId="3" borderId="3" xfId="2" applyFont="1" applyFill="1" applyBorder="1" applyAlignment="1">
      <alignment horizontal="left"/>
    </xf>
    <xf numFmtId="0" fontId="14" fillId="3" borderId="6" xfId="2" applyFont="1" applyFill="1" applyBorder="1" applyAlignment="1">
      <alignment horizontal="left"/>
    </xf>
    <xf numFmtId="0" fontId="13" fillId="3" borderId="2" xfId="2" applyFont="1" applyFill="1" applyBorder="1"/>
    <xf numFmtId="0" fontId="0" fillId="0" borderId="0" xfId="0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Fill="1"/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1" xfId="0" applyFont="1" applyFill="1" applyBorder="1"/>
    <xf numFmtId="2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 wrapText="1"/>
    </xf>
    <xf numFmtId="2" fontId="0" fillId="0" borderId="0" xfId="0" applyNumberFormat="1" applyFont="1" applyFill="1" applyBorder="1" applyAlignment="1">
      <alignment vertical="center" wrapText="1"/>
    </xf>
    <xf numFmtId="2" fontId="0" fillId="0" borderId="0" xfId="0" applyNumberFormat="1" applyFont="1" applyFill="1" applyBorder="1" applyAlignment="1">
      <alignment wrapText="1"/>
    </xf>
    <xf numFmtId="0" fontId="0" fillId="0" borderId="7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vertical="top" wrapText="1"/>
    </xf>
    <xf numFmtId="0" fontId="7" fillId="0" borderId="1" xfId="2" applyNumberFormat="1" applyFont="1" applyFill="1" applyBorder="1" applyAlignment="1">
      <alignment horizontal="right" vertical="center" wrapText="1"/>
    </xf>
    <xf numFmtId="2" fontId="7" fillId="0" borderId="1" xfId="2" applyNumberFormat="1" applyFont="1" applyFill="1" applyBorder="1" applyAlignment="1">
      <alignment horizontal="right" vertical="center" wrapText="1"/>
    </xf>
    <xf numFmtId="0" fontId="9" fillId="0" borderId="1" xfId="2" applyFont="1" applyFill="1" applyBorder="1"/>
    <xf numFmtId="0" fontId="9" fillId="0" borderId="9" xfId="2" applyFont="1" applyFill="1" applyBorder="1" applyAlignment="1">
      <alignment horizontal="left"/>
    </xf>
    <xf numFmtId="0" fontId="7" fillId="0" borderId="4" xfId="2" applyNumberFormat="1" applyFont="1" applyFill="1" applyBorder="1" applyAlignment="1">
      <alignment horizontal="right" vertical="center" wrapText="1"/>
    </xf>
    <xf numFmtId="0" fontId="14" fillId="0" borderId="1" xfId="2" applyNumberFormat="1" applyFont="1" applyFill="1" applyBorder="1" applyAlignment="1">
      <alignment horizontal="right" vertical="center" wrapText="1"/>
    </xf>
    <xf numFmtId="2" fontId="7" fillId="0" borderId="0" xfId="2" applyNumberFormat="1" applyFont="1" applyFill="1" applyBorder="1" applyAlignment="1">
      <alignment horizontal="right"/>
    </xf>
    <xf numFmtId="0" fontId="14" fillId="0" borderId="0" xfId="2" applyFont="1" applyFill="1" applyAlignment="1">
      <alignment horizontal="left"/>
    </xf>
    <xf numFmtId="0" fontId="14" fillId="0" borderId="0" xfId="2" applyFont="1" applyFill="1" applyAlignment="1"/>
    <xf numFmtId="0" fontId="14" fillId="0" borderId="0" xfId="2" applyFont="1" applyFill="1"/>
    <xf numFmtId="0" fontId="13" fillId="0" borderId="2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/>
    </xf>
    <xf numFmtId="0" fontId="7" fillId="0" borderId="4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/>
    </xf>
    <xf numFmtId="0" fontId="7" fillId="0" borderId="1" xfId="2" applyFont="1" applyFill="1" applyBorder="1" applyAlignment="1">
      <alignment horizontal="center" vertical="center" wrapText="1" shrinkToFit="1"/>
    </xf>
    <xf numFmtId="2" fontId="14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center"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ont="1" applyFill="1"/>
    <xf numFmtId="0" fontId="2" fillId="0" borderId="0" xfId="0" applyFont="1"/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1" fillId="0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/>
    <xf numFmtId="0" fontId="0" fillId="3" borderId="1" xfId="0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2" fontId="0" fillId="3" borderId="1" xfId="0" applyNumberFormat="1" applyFill="1" applyBorder="1"/>
    <xf numFmtId="2" fontId="0" fillId="3" borderId="1" xfId="0" applyNumberFormat="1" applyFont="1" applyFill="1" applyBorder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3" borderId="1" xfId="0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6" fillId="0" borderId="0" xfId="5"/>
    <xf numFmtId="2" fontId="7" fillId="0" borderId="0" xfId="2" applyNumberFormat="1" applyFont="1" applyFill="1" applyAlignment="1">
      <alignment vertical="top" wrapText="1"/>
    </xf>
    <xf numFmtId="2" fontId="7" fillId="0" borderId="0" xfId="2" applyNumberFormat="1" applyFont="1" applyFill="1"/>
    <xf numFmtId="2" fontId="7" fillId="0" borderId="0" xfId="2" applyNumberFormat="1" applyFont="1" applyFill="1" applyAlignment="1">
      <alignment vertical="center"/>
    </xf>
    <xf numFmtId="2" fontId="9" fillId="0" borderId="1" xfId="2" applyNumberFormat="1" applyFont="1" applyFill="1" applyBorder="1"/>
    <xf numFmtId="2" fontId="7" fillId="0" borderId="1" xfId="2" applyNumberFormat="1" applyFont="1" applyFill="1" applyBorder="1" applyAlignment="1">
      <alignment horizontal="right" vertical="center" wrapText="1" shrinkToFit="1"/>
    </xf>
    <xf numFmtId="2" fontId="9" fillId="0" borderId="9" xfId="2" applyNumberFormat="1" applyFont="1" applyFill="1" applyBorder="1" applyAlignment="1">
      <alignment horizontal="left"/>
    </xf>
    <xf numFmtId="2" fontId="13" fillId="0" borderId="2" xfId="2" applyNumberFormat="1" applyFont="1" applyFill="1" applyBorder="1"/>
    <xf numFmtId="2" fontId="14" fillId="0" borderId="0" xfId="2" applyNumberFormat="1" applyFont="1" applyFill="1" applyAlignment="1">
      <alignment vertical="center"/>
    </xf>
    <xf numFmtId="2" fontId="13" fillId="0" borderId="0" xfId="2" applyNumberFormat="1" applyFont="1" applyFill="1" applyAlignment="1">
      <alignment horizontal="left"/>
    </xf>
    <xf numFmtId="2" fontId="13" fillId="0" borderId="0" xfId="2" applyNumberFormat="1" applyFont="1" applyFill="1" applyAlignment="1">
      <alignment vertical="center"/>
    </xf>
    <xf numFmtId="2" fontId="14" fillId="0" borderId="2" xfId="2" applyNumberFormat="1" applyFont="1" applyFill="1" applyBorder="1" applyAlignment="1">
      <alignment horizontal="left" wrapText="1"/>
    </xf>
    <xf numFmtId="2" fontId="7" fillId="0" borderId="7" xfId="2" applyNumberFormat="1" applyFont="1" applyFill="1" applyBorder="1" applyAlignment="1">
      <alignment horizontal="left"/>
    </xf>
    <xf numFmtId="2" fontId="14" fillId="0" borderId="7" xfId="2" applyNumberFormat="1" applyFont="1" applyFill="1" applyBorder="1" applyAlignment="1">
      <alignment horizontal="left"/>
    </xf>
    <xf numFmtId="2" fontId="14" fillId="0" borderId="0" xfId="2" applyNumberFormat="1" applyFont="1" applyFill="1" applyAlignment="1">
      <alignment horizontal="left"/>
    </xf>
    <xf numFmtId="2" fontId="8" fillId="0" borderId="0" xfId="2" applyNumberFormat="1" applyFill="1" applyAlignment="1">
      <alignment vertical="center"/>
    </xf>
    <xf numFmtId="2" fontId="7" fillId="0" borderId="1" xfId="2" applyNumberFormat="1" applyFont="1" applyFill="1" applyBorder="1" applyAlignment="1">
      <alignment horizontal="right" vertical="center"/>
    </xf>
    <xf numFmtId="2" fontId="7" fillId="0" borderId="4" xfId="2" applyNumberFormat="1" applyFont="1" applyFill="1" applyBorder="1" applyAlignment="1">
      <alignment horizontal="right" vertical="center" wrapText="1"/>
    </xf>
    <xf numFmtId="2" fontId="14" fillId="0" borderId="1" xfId="2" applyNumberFormat="1" applyFont="1" applyFill="1" applyBorder="1" applyAlignment="1">
      <alignment horizontal="right" vertical="center" wrapText="1"/>
    </xf>
    <xf numFmtId="2" fontId="7" fillId="0" borderId="6" xfId="2" applyNumberFormat="1" applyFont="1" applyFill="1" applyBorder="1" applyAlignment="1">
      <alignment horizontal="left"/>
    </xf>
    <xf numFmtId="2" fontId="14" fillId="0" borderId="6" xfId="2" applyNumberFormat="1" applyFont="1" applyFill="1" applyBorder="1" applyAlignment="1">
      <alignment horizontal="left"/>
    </xf>
    <xf numFmtId="2" fontId="7" fillId="0" borderId="0" xfId="2" applyNumberFormat="1" applyFont="1" applyFill="1" applyBorder="1" applyAlignment="1">
      <alignment horizontal="right" vertical="center" wrapText="1" shrinkToFit="1"/>
    </xf>
    <xf numFmtId="0" fontId="8" fillId="0" borderId="0" xfId="2" applyFill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Alignment="1">
      <alignment horizontal="center" vertical="center"/>
    </xf>
    <xf numFmtId="0" fontId="8" fillId="0" borderId="0" xfId="2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9" fillId="0" borderId="1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right" vertical="center"/>
    </xf>
    <xf numFmtId="0" fontId="9" fillId="0" borderId="9" xfId="2" applyFont="1" applyFill="1" applyBorder="1" applyAlignment="1">
      <alignment horizontal="left" vertical="center"/>
    </xf>
    <xf numFmtId="0" fontId="13" fillId="0" borderId="2" xfId="2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vertical="center"/>
    </xf>
    <xf numFmtId="0" fontId="13" fillId="0" borderId="2" xfId="2" applyFont="1" applyFill="1" applyBorder="1" applyAlignment="1">
      <alignment horizontal="left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vertical="center"/>
    </xf>
    <xf numFmtId="0" fontId="7" fillId="0" borderId="6" xfId="2" applyFont="1" applyFill="1" applyBorder="1" applyAlignment="1">
      <alignment horizontal="left" vertical="center"/>
    </xf>
    <xf numFmtId="0" fontId="14" fillId="0" borderId="6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/>
    <xf numFmtId="0" fontId="0" fillId="0" borderId="3" xfId="0" applyFont="1" applyFill="1" applyBorder="1" applyAlignment="1">
      <alignment vertical="center"/>
    </xf>
    <xf numFmtId="0" fontId="19" fillId="3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center" vertical="center" wrapText="1"/>
    </xf>
    <xf numFmtId="0" fontId="20" fillId="0" borderId="0" xfId="2" applyFont="1"/>
    <xf numFmtId="0" fontId="19" fillId="3" borderId="0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2" fontId="9" fillId="0" borderId="0" xfId="2" applyNumberFormat="1" applyFont="1" applyAlignment="1">
      <alignment vertical="center" wrapText="1"/>
    </xf>
    <xf numFmtId="2" fontId="0" fillId="3" borderId="1" xfId="0" applyNumberFormat="1" applyFill="1" applyBorder="1" applyAlignment="1">
      <alignment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7" fillId="0" borderId="5" xfId="2" applyFont="1" applyBorder="1" applyAlignment="1">
      <alignment horizontal="center" vertical="center" textRotation="90"/>
    </xf>
    <xf numFmtId="0" fontId="0" fillId="0" borderId="4" xfId="0" applyBorder="1" applyAlignment="1">
      <alignment horizontal="center" textRotation="90"/>
    </xf>
    <xf numFmtId="0" fontId="0" fillId="0" borderId="4" xfId="0" applyBorder="1" applyAlignment="1">
      <alignment textRotation="90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1" fillId="0" borderId="3" xfId="0" applyFont="1" applyFill="1" applyBorder="1"/>
    <xf numFmtId="0" fontId="1" fillId="0" borderId="6" xfId="0" applyFont="1" applyFill="1" applyBorder="1"/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0" fontId="9" fillId="0" borderId="0" xfId="2" applyFont="1" applyAlignment="1">
      <alignment vertical="top" wrapText="1"/>
    </xf>
    <xf numFmtId="0" fontId="13" fillId="3" borderId="2" xfId="2" applyFont="1" applyFill="1" applyBorder="1" applyAlignment="1">
      <alignment horizontal="left" wrapText="1"/>
    </xf>
  </cellXfs>
  <cellStyles count="6">
    <cellStyle name="Normal 2" xfId="2"/>
    <cellStyle name="Normal 2 5" xfId="5"/>
    <cellStyle name="Normal_Sheet1" xfId="3"/>
    <cellStyle name="Гиперссылка" xfId="1" builtinId="8"/>
    <cellStyle name="Обычный" xfId="0" builtinId="0"/>
    <cellStyle name="рубл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DC8572-9D9E-4088-BE02-54510E98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4C7341-44BB-4708-9D32-8DA7E5BE2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AC5FCC-CB6F-4CFD-AE95-37AFF4C57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08BA2A-374D-4270-99EB-70F7507F5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B9C1CD-B75A-4941-B08F-2F4C005D5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="90" zoomScaleNormal="90" workbookViewId="0">
      <selection activeCell="A2" sqref="A2:XFD2"/>
    </sheetView>
  </sheetViews>
  <sheetFormatPr defaultRowHeight="13.2"/>
  <cols>
    <col min="1" max="1" width="14.33203125" style="83" customWidth="1"/>
    <col min="2" max="2" width="24.109375" customWidth="1"/>
    <col min="3" max="7" width="16.44140625" customWidth="1"/>
    <col min="8" max="8" width="10.44140625" customWidth="1"/>
    <col min="9" max="9" width="15.21875" style="101" customWidth="1"/>
    <col min="10" max="11" width="9.109375" style="101" customWidth="1"/>
    <col min="12" max="12" width="3.109375" style="215" customWidth="1"/>
  </cols>
  <sheetData>
    <row r="1" spans="1:12" ht="15.6">
      <c r="A1" s="144" t="s">
        <v>0</v>
      </c>
      <c r="B1" s="145"/>
      <c r="C1" s="145"/>
      <c r="D1" s="145"/>
      <c r="E1" s="145"/>
      <c r="F1" s="145"/>
      <c r="G1" s="145"/>
      <c r="H1" s="145"/>
      <c r="I1" s="145"/>
    </row>
    <row r="3" spans="1:12">
      <c r="A3" s="146" t="s">
        <v>1</v>
      </c>
      <c r="B3" s="145"/>
      <c r="C3" s="145"/>
      <c r="D3" s="145"/>
      <c r="E3" s="145"/>
      <c r="F3" s="145"/>
      <c r="G3" s="145"/>
      <c r="H3" s="145"/>
      <c r="I3" s="145"/>
    </row>
    <row r="4" spans="1:12">
      <c r="B4" s="145"/>
      <c r="C4" s="145"/>
      <c r="D4" s="145"/>
      <c r="E4" s="145"/>
      <c r="F4" s="145"/>
      <c r="G4" s="145"/>
      <c r="H4" s="145"/>
      <c r="I4" s="148"/>
    </row>
    <row r="5" spans="1:12">
      <c r="A5" s="147" t="s">
        <v>336</v>
      </c>
      <c r="B5" s="148"/>
      <c r="C5" s="148"/>
      <c r="D5" s="148"/>
      <c r="E5" s="148"/>
      <c r="F5" s="148"/>
      <c r="G5" s="148"/>
      <c r="H5" s="148"/>
      <c r="I5" s="148"/>
    </row>
    <row r="6" spans="1:12" ht="43.2">
      <c r="A6" s="240" t="s">
        <v>2</v>
      </c>
      <c r="B6" s="240" t="s">
        <v>3</v>
      </c>
      <c r="C6" s="245" t="s">
        <v>4</v>
      </c>
      <c r="D6" s="245"/>
      <c r="E6" s="245"/>
      <c r="F6" s="245"/>
      <c r="G6" s="245"/>
      <c r="H6" s="240" t="s">
        <v>5</v>
      </c>
      <c r="I6" s="240" t="s">
        <v>6</v>
      </c>
      <c r="J6" s="240" t="s">
        <v>431</v>
      </c>
      <c r="K6" s="240" t="s">
        <v>432</v>
      </c>
      <c r="L6" s="235" t="s">
        <v>167</v>
      </c>
    </row>
    <row r="7" spans="1:12">
      <c r="A7" s="35" t="s">
        <v>347</v>
      </c>
      <c r="B7" s="36"/>
      <c r="C7" s="11"/>
      <c r="D7" s="11"/>
      <c r="E7" s="11"/>
      <c r="H7" s="36"/>
      <c r="I7" s="34"/>
      <c r="J7" s="107"/>
      <c r="K7" s="107"/>
      <c r="L7" s="161"/>
    </row>
    <row r="8" spans="1:12" ht="75.150000000000006" customHeight="1">
      <c r="A8" s="220" t="s">
        <v>337</v>
      </c>
      <c r="B8" s="56" t="s">
        <v>338</v>
      </c>
      <c r="C8" s="257" t="s">
        <v>345</v>
      </c>
      <c r="D8" s="257"/>
      <c r="E8" s="257"/>
      <c r="F8" s="257"/>
      <c r="G8" s="257"/>
      <c r="H8" s="32">
        <v>1</v>
      </c>
      <c r="I8" s="56" t="s">
        <v>176</v>
      </c>
      <c r="J8" s="230">
        <v>309.54000000000002</v>
      </c>
      <c r="K8" s="108">
        <f>ROUND(J8*НДС!$A$1,2)</f>
        <v>371.45</v>
      </c>
      <c r="L8" s="211">
        <v>1</v>
      </c>
    </row>
    <row r="9" spans="1:12" s="77" customFormat="1" ht="75.150000000000006" customHeight="1">
      <c r="A9" s="220" t="s">
        <v>339</v>
      </c>
      <c r="B9" s="56" t="s">
        <v>340</v>
      </c>
      <c r="C9" s="246" t="s">
        <v>424</v>
      </c>
      <c r="D9" s="247"/>
      <c r="E9" s="247"/>
      <c r="F9" s="247"/>
      <c r="G9" s="248"/>
      <c r="H9" s="78">
        <v>1</v>
      </c>
      <c r="I9" s="56" t="s">
        <v>176</v>
      </c>
      <c r="J9" s="230">
        <v>372.7</v>
      </c>
      <c r="K9" s="108">
        <f>ROUND(J9*НДС!$A$1,2)</f>
        <v>447.24</v>
      </c>
      <c r="L9" s="211">
        <v>2</v>
      </c>
    </row>
    <row r="10" spans="1:12" s="145" customFormat="1" ht="75.150000000000006" customHeight="1">
      <c r="A10" s="220" t="s">
        <v>341</v>
      </c>
      <c r="B10" s="56" t="s">
        <v>342</v>
      </c>
      <c r="C10" s="246" t="s">
        <v>418</v>
      </c>
      <c r="D10" s="247"/>
      <c r="E10" s="247"/>
      <c r="F10" s="247"/>
      <c r="G10" s="248"/>
      <c r="H10" s="211">
        <v>1</v>
      </c>
      <c r="I10" s="56" t="s">
        <v>176</v>
      </c>
      <c r="J10" s="230">
        <v>239.45</v>
      </c>
      <c r="K10" s="108">
        <f>ROUND(J10*НДС!$A$1,2)</f>
        <v>287.33999999999997</v>
      </c>
      <c r="L10" s="211">
        <v>2</v>
      </c>
    </row>
    <row r="11" spans="1:12" s="77" customFormat="1" ht="75.150000000000006" customHeight="1">
      <c r="A11" s="220" t="s">
        <v>343</v>
      </c>
      <c r="B11" s="56" t="s">
        <v>344</v>
      </c>
      <c r="C11" s="246" t="s">
        <v>346</v>
      </c>
      <c r="D11" s="247"/>
      <c r="E11" s="247"/>
      <c r="F11" s="247"/>
      <c r="G11" s="248"/>
      <c r="H11" s="78">
        <v>1</v>
      </c>
      <c r="I11" s="56" t="s">
        <v>176</v>
      </c>
      <c r="J11" s="230">
        <v>227.75</v>
      </c>
      <c r="K11" s="108">
        <f>ROUND(J11*НДС!$A$1,2)</f>
        <v>273.3</v>
      </c>
      <c r="L11" s="211">
        <v>2</v>
      </c>
    </row>
    <row r="12" spans="1:12">
      <c r="A12" s="35" t="s">
        <v>348</v>
      </c>
      <c r="B12" s="36"/>
      <c r="C12" s="11"/>
      <c r="D12" s="11"/>
      <c r="E12" s="11"/>
      <c r="H12" s="36"/>
      <c r="I12" s="34"/>
      <c r="J12" s="231"/>
      <c r="K12" s="108"/>
      <c r="L12" s="161"/>
    </row>
    <row r="13" spans="1:12" s="145" customFormat="1" ht="25.65" customHeight="1">
      <c r="A13" s="220" t="s">
        <v>349</v>
      </c>
      <c r="B13" s="211" t="s">
        <v>350</v>
      </c>
      <c r="C13" s="249" t="s">
        <v>353</v>
      </c>
      <c r="D13" s="249"/>
      <c r="E13" s="249"/>
      <c r="F13" s="249"/>
      <c r="G13" s="249"/>
      <c r="H13" s="211">
        <v>1</v>
      </c>
      <c r="I13" s="56" t="s">
        <v>176</v>
      </c>
      <c r="J13" s="230">
        <v>50.8</v>
      </c>
      <c r="K13" s="108">
        <f>ROUND(J13*НДС!$A$1,2)</f>
        <v>60.96</v>
      </c>
      <c r="L13" s="211">
        <v>1</v>
      </c>
    </row>
    <row r="14" spans="1:12" s="145" customFormat="1" ht="25.65" customHeight="1">
      <c r="A14" s="220" t="s">
        <v>351</v>
      </c>
      <c r="B14" s="211" t="s">
        <v>352</v>
      </c>
      <c r="C14" s="244" t="s">
        <v>354</v>
      </c>
      <c r="D14" s="244"/>
      <c r="E14" s="244"/>
      <c r="F14" s="244"/>
      <c r="G14" s="244"/>
      <c r="H14" s="211">
        <v>1</v>
      </c>
      <c r="I14" s="56" t="s">
        <v>176</v>
      </c>
      <c r="J14" s="230">
        <v>63.1</v>
      </c>
      <c r="K14" s="108">
        <f>ROUND(J14*НДС!$A$1,2)</f>
        <v>75.72</v>
      </c>
      <c r="L14" s="211">
        <v>1</v>
      </c>
    </row>
    <row r="15" spans="1:12" ht="25.65" customHeight="1">
      <c r="A15" s="220" t="s">
        <v>56</v>
      </c>
      <c r="B15" s="32" t="s">
        <v>60</v>
      </c>
      <c r="C15" s="249" t="s">
        <v>63</v>
      </c>
      <c r="D15" s="249"/>
      <c r="E15" s="249"/>
      <c r="F15" s="249"/>
      <c r="G15" s="249"/>
      <c r="H15" s="32">
        <v>1</v>
      </c>
      <c r="I15" s="56" t="s">
        <v>176</v>
      </c>
      <c r="J15" s="230">
        <v>96.01</v>
      </c>
      <c r="K15" s="108">
        <f>ROUND(J15*НДС!$A$1,2)</f>
        <v>115.21</v>
      </c>
      <c r="L15" s="211">
        <v>2</v>
      </c>
    </row>
    <row r="16" spans="1:12" ht="25.65" customHeight="1">
      <c r="A16" s="220" t="s">
        <v>57</v>
      </c>
      <c r="B16" s="32" t="s">
        <v>258</v>
      </c>
      <c r="C16" s="244" t="s">
        <v>425</v>
      </c>
      <c r="D16" s="244"/>
      <c r="E16" s="244"/>
      <c r="F16" s="244"/>
      <c r="G16" s="244"/>
      <c r="H16" s="32">
        <v>1</v>
      </c>
      <c r="I16" s="56" t="s">
        <v>176</v>
      </c>
      <c r="J16" s="230">
        <v>13.39</v>
      </c>
      <c r="K16" s="108">
        <f>ROUND(J16*НДС!$A$1,2)</f>
        <v>16.07</v>
      </c>
      <c r="L16" s="211">
        <v>1</v>
      </c>
    </row>
    <row r="17" spans="1:12" ht="25.65" customHeight="1">
      <c r="A17" s="220" t="s">
        <v>58</v>
      </c>
      <c r="B17" s="32" t="s">
        <v>61</v>
      </c>
      <c r="C17" s="244" t="s">
        <v>355</v>
      </c>
      <c r="D17" s="244"/>
      <c r="E17" s="244"/>
      <c r="F17" s="244"/>
      <c r="G17" s="244"/>
      <c r="H17" s="32">
        <v>1</v>
      </c>
      <c r="I17" s="56" t="s">
        <v>176</v>
      </c>
      <c r="J17" s="230">
        <v>97.4</v>
      </c>
      <c r="K17" s="108">
        <f>ROUND(J17*НДС!$A$1,2)</f>
        <v>116.88</v>
      </c>
      <c r="L17" s="211">
        <v>2</v>
      </c>
    </row>
    <row r="18" spans="1:12" ht="38.549999999999997" customHeight="1">
      <c r="A18" s="220" t="s">
        <v>59</v>
      </c>
      <c r="B18" s="32" t="s">
        <v>62</v>
      </c>
      <c r="C18" s="244" t="s">
        <v>356</v>
      </c>
      <c r="D18" s="244"/>
      <c r="E18" s="244"/>
      <c r="F18" s="244"/>
      <c r="G18" s="244"/>
      <c r="H18" s="32">
        <v>1</v>
      </c>
      <c r="I18" s="56" t="s">
        <v>176</v>
      </c>
      <c r="J18" s="230">
        <v>24.35</v>
      </c>
      <c r="K18" s="108">
        <f>ROUND(J18*НДС!$A$1,2)</f>
        <v>29.22</v>
      </c>
      <c r="L18" s="211">
        <v>2</v>
      </c>
    </row>
    <row r="19" spans="1:12">
      <c r="A19" s="218" t="s">
        <v>357</v>
      </c>
      <c r="B19" s="34"/>
      <c r="C19" s="54"/>
      <c r="D19" s="54"/>
      <c r="E19" s="54"/>
      <c r="H19" s="34"/>
      <c r="I19" s="34"/>
      <c r="J19" s="231"/>
      <c r="K19" s="107"/>
      <c r="L19" s="161"/>
    </row>
    <row r="20" spans="1:12" s="145" customFormat="1" ht="45.75" customHeight="1">
      <c r="A20" s="220" t="s">
        <v>64</v>
      </c>
      <c r="B20" s="211" t="s">
        <v>66</v>
      </c>
      <c r="C20" s="244" t="s">
        <v>366</v>
      </c>
      <c r="D20" s="244"/>
      <c r="E20" s="244"/>
      <c r="F20" s="244"/>
      <c r="G20" s="244"/>
      <c r="H20" s="211">
        <v>2</v>
      </c>
      <c r="I20" s="56" t="s">
        <v>176</v>
      </c>
      <c r="J20" s="230">
        <v>44.35</v>
      </c>
      <c r="K20" s="108">
        <f>ROUND(J20*НДС!$A$1,2)</f>
        <v>53.22</v>
      </c>
      <c r="L20" s="211">
        <v>1</v>
      </c>
    </row>
    <row r="21" spans="1:12" s="145" customFormat="1" ht="45.75" customHeight="1">
      <c r="A21" s="220" t="s">
        <v>358</v>
      </c>
      <c r="B21" s="211" t="s">
        <v>359</v>
      </c>
      <c r="C21" s="244" t="s">
        <v>367</v>
      </c>
      <c r="D21" s="244"/>
      <c r="E21" s="244"/>
      <c r="F21" s="244"/>
      <c r="G21" s="244"/>
      <c r="H21" s="211">
        <v>2</v>
      </c>
      <c r="I21" s="56" t="s">
        <v>176</v>
      </c>
      <c r="J21" s="230">
        <v>44.35</v>
      </c>
      <c r="K21" s="108">
        <f>ROUND(J21*НДС!$A$1,2)</f>
        <v>53.22</v>
      </c>
      <c r="L21" s="211">
        <v>1</v>
      </c>
    </row>
    <row r="22" spans="1:12" ht="45.75" customHeight="1">
      <c r="A22" s="220" t="s">
        <v>360</v>
      </c>
      <c r="B22" s="32" t="s">
        <v>361</v>
      </c>
      <c r="C22" s="244" t="s">
        <v>368</v>
      </c>
      <c r="D22" s="244"/>
      <c r="E22" s="244"/>
      <c r="F22" s="244"/>
      <c r="G22" s="244"/>
      <c r="H22" s="32">
        <v>2</v>
      </c>
      <c r="I22" s="56" t="s">
        <v>176</v>
      </c>
      <c r="J22" s="230">
        <v>44.35</v>
      </c>
      <c r="K22" s="108">
        <f>ROUND(J22*НДС!$A$1,2)</f>
        <v>53.22</v>
      </c>
      <c r="L22" s="211">
        <v>2</v>
      </c>
    </row>
    <row r="23" spans="1:12" s="145" customFormat="1" ht="31.95" customHeight="1">
      <c r="A23" s="220" t="s">
        <v>65</v>
      </c>
      <c r="B23" s="211" t="s">
        <v>67</v>
      </c>
      <c r="C23" s="244" t="s">
        <v>369</v>
      </c>
      <c r="D23" s="244"/>
      <c r="E23" s="244"/>
      <c r="F23" s="244"/>
      <c r="G23" s="244"/>
      <c r="H23" s="211">
        <v>1</v>
      </c>
      <c r="I23" s="56" t="s">
        <v>176</v>
      </c>
      <c r="J23" s="230">
        <v>27.22</v>
      </c>
      <c r="K23" s="108">
        <f>ROUND(J23*НДС!$A$1,2)</f>
        <v>32.659999999999997</v>
      </c>
      <c r="L23" s="211">
        <v>2</v>
      </c>
    </row>
    <row r="24" spans="1:12" s="145" customFormat="1" ht="31.95" customHeight="1">
      <c r="A24" s="220" t="s">
        <v>362</v>
      </c>
      <c r="B24" s="211" t="s">
        <v>363</v>
      </c>
      <c r="C24" s="244" t="s">
        <v>370</v>
      </c>
      <c r="D24" s="244"/>
      <c r="E24" s="244"/>
      <c r="F24" s="244"/>
      <c r="G24" s="244"/>
      <c r="H24" s="211">
        <v>1</v>
      </c>
      <c r="I24" s="56" t="s">
        <v>176</v>
      </c>
      <c r="J24" s="230">
        <v>27.22</v>
      </c>
      <c r="K24" s="108">
        <f>ROUND(J24*НДС!$A$1,2)</f>
        <v>32.659999999999997</v>
      </c>
      <c r="L24" s="211">
        <v>2</v>
      </c>
    </row>
    <row r="25" spans="1:12" ht="31.95" customHeight="1">
      <c r="A25" s="220" t="s">
        <v>364</v>
      </c>
      <c r="B25" s="32" t="s">
        <v>365</v>
      </c>
      <c r="C25" s="244" t="s">
        <v>371</v>
      </c>
      <c r="D25" s="244"/>
      <c r="E25" s="244"/>
      <c r="F25" s="244"/>
      <c r="G25" s="244"/>
      <c r="H25" s="32">
        <v>1</v>
      </c>
      <c r="I25" s="56" t="s">
        <v>176</v>
      </c>
      <c r="J25" s="230">
        <v>27.22</v>
      </c>
      <c r="K25" s="108">
        <f>ROUND(J25*НДС!$A$1,2)</f>
        <v>32.659999999999997</v>
      </c>
      <c r="L25" s="211">
        <v>2</v>
      </c>
    </row>
    <row r="27" spans="1:12" ht="43.2">
      <c r="A27" s="241" t="s">
        <v>2</v>
      </c>
      <c r="B27" s="241" t="s">
        <v>3</v>
      </c>
      <c r="C27" s="241" t="s">
        <v>8</v>
      </c>
      <c r="D27" s="241" t="s">
        <v>9</v>
      </c>
      <c r="E27" s="245" t="s">
        <v>69</v>
      </c>
      <c r="F27" s="245"/>
      <c r="G27" s="245"/>
      <c r="H27" s="241" t="s">
        <v>5</v>
      </c>
      <c r="I27" s="241" t="s">
        <v>6</v>
      </c>
      <c r="J27" s="232" t="s">
        <v>431</v>
      </c>
      <c r="K27" s="232" t="s">
        <v>432</v>
      </c>
      <c r="L27" s="235" t="s">
        <v>167</v>
      </c>
    </row>
    <row r="28" spans="1:12" ht="13.05" customHeight="1">
      <c r="A28" s="51" t="s">
        <v>372</v>
      </c>
      <c r="B28" s="52"/>
      <c r="C28" s="52"/>
      <c r="D28" s="52"/>
      <c r="E28" s="53"/>
      <c r="H28" s="52"/>
      <c r="I28" s="104"/>
      <c r="J28" s="109"/>
      <c r="K28" s="109"/>
      <c r="L28" s="211"/>
    </row>
    <row r="29" spans="1:12" s="99" customFormat="1" ht="31.35" customHeight="1">
      <c r="A29" s="221" t="s">
        <v>296</v>
      </c>
      <c r="B29" s="56" t="s">
        <v>299</v>
      </c>
      <c r="C29" s="253" t="s">
        <v>302</v>
      </c>
      <c r="D29" s="254"/>
      <c r="E29" s="255" t="s">
        <v>303</v>
      </c>
      <c r="F29" s="255"/>
      <c r="G29" s="256"/>
      <c r="H29" s="56">
        <v>1</v>
      </c>
      <c r="I29" s="56" t="s">
        <v>306</v>
      </c>
      <c r="J29" s="108">
        <v>83.87</v>
      </c>
      <c r="K29" s="108">
        <f>ROUND(J29*НДС!$A$1,2)</f>
        <v>100.64</v>
      </c>
      <c r="L29" s="56">
        <v>1</v>
      </c>
    </row>
    <row r="30" spans="1:12" s="99" customFormat="1" ht="31.35" customHeight="1">
      <c r="A30" s="221" t="s">
        <v>297</v>
      </c>
      <c r="B30" s="56" t="s">
        <v>300</v>
      </c>
      <c r="C30" s="253" t="s">
        <v>304</v>
      </c>
      <c r="D30" s="254"/>
      <c r="E30" s="255" t="s">
        <v>303</v>
      </c>
      <c r="F30" s="255"/>
      <c r="G30" s="256"/>
      <c r="H30" s="56">
        <v>1</v>
      </c>
      <c r="I30" s="56" t="s">
        <v>306</v>
      </c>
      <c r="J30" s="108">
        <v>83.87</v>
      </c>
      <c r="K30" s="108">
        <f>ROUND(J30*НДС!$A$1,2)</f>
        <v>100.64</v>
      </c>
      <c r="L30" s="56">
        <v>1</v>
      </c>
    </row>
    <row r="31" spans="1:12" s="99" customFormat="1" ht="31.35" customHeight="1">
      <c r="A31" s="221" t="s">
        <v>298</v>
      </c>
      <c r="B31" s="56" t="s">
        <v>301</v>
      </c>
      <c r="C31" s="253" t="s">
        <v>305</v>
      </c>
      <c r="D31" s="254"/>
      <c r="E31" s="255" t="s">
        <v>303</v>
      </c>
      <c r="F31" s="255"/>
      <c r="G31" s="256"/>
      <c r="H31" s="56">
        <v>1</v>
      </c>
      <c r="I31" s="56" t="s">
        <v>306</v>
      </c>
      <c r="J31" s="108">
        <v>83.87</v>
      </c>
      <c r="K31" s="108">
        <f>ROUND(J31*НДС!$A$1,2)</f>
        <v>100.64</v>
      </c>
      <c r="L31" s="56">
        <v>1</v>
      </c>
    </row>
    <row r="32" spans="1:12" ht="26.25" customHeight="1">
      <c r="A32" s="220" t="s">
        <v>68</v>
      </c>
      <c r="B32" s="32" t="s">
        <v>74</v>
      </c>
      <c r="C32" s="250" t="s">
        <v>11</v>
      </c>
      <c r="D32" s="251"/>
      <c r="E32" s="252" t="s">
        <v>10</v>
      </c>
      <c r="F32" s="252"/>
      <c r="G32" s="252"/>
      <c r="H32" s="32">
        <v>1</v>
      </c>
      <c r="I32" s="56" t="s">
        <v>176</v>
      </c>
      <c r="J32" s="230">
        <v>52.61</v>
      </c>
      <c r="K32" s="230">
        <f>ROUND(J32*НДС!$A$1,2)</f>
        <v>63.13</v>
      </c>
      <c r="L32" s="211">
        <v>1</v>
      </c>
    </row>
    <row r="35" spans="1:12">
      <c r="A35" s="146" t="s">
        <v>259</v>
      </c>
      <c r="B35" s="82"/>
      <c r="C35" s="82"/>
      <c r="D35" s="82"/>
      <c r="E35" s="82"/>
      <c r="F35" s="82"/>
      <c r="G35" s="82"/>
      <c r="H35" s="82"/>
    </row>
    <row r="36" spans="1:12" ht="52.8">
      <c r="A36" s="242" t="s">
        <v>2</v>
      </c>
      <c r="B36" s="242" t="s">
        <v>3</v>
      </c>
      <c r="C36" s="242" t="s">
        <v>107</v>
      </c>
      <c r="D36" s="242" t="s">
        <v>108</v>
      </c>
      <c r="E36" s="242" t="s">
        <v>173</v>
      </c>
      <c r="F36" s="242" t="s">
        <v>12</v>
      </c>
      <c r="G36" s="242" t="s">
        <v>250</v>
      </c>
      <c r="H36" s="242" t="s">
        <v>5</v>
      </c>
      <c r="I36" s="242" t="s">
        <v>6</v>
      </c>
      <c r="J36" s="232" t="s">
        <v>431</v>
      </c>
      <c r="K36" s="232" t="s">
        <v>432</v>
      </c>
      <c r="L36" s="235" t="s">
        <v>167</v>
      </c>
    </row>
    <row r="37" spans="1:12" ht="27.75" customHeight="1">
      <c r="A37" s="261" t="s">
        <v>419</v>
      </c>
      <c r="B37" s="262"/>
      <c r="C37" s="262"/>
      <c r="D37" s="262"/>
      <c r="E37" s="262"/>
      <c r="F37" s="262"/>
      <c r="G37" s="262"/>
      <c r="H37" s="262"/>
      <c r="I37" s="262"/>
      <c r="J37" s="159"/>
      <c r="K37" s="160"/>
      <c r="L37" s="161"/>
    </row>
    <row r="38" spans="1:12">
      <c r="A38" s="220" t="s">
        <v>204</v>
      </c>
      <c r="B38" s="100" t="s">
        <v>205</v>
      </c>
      <c r="C38" s="162">
        <v>0.6</v>
      </c>
      <c r="D38" s="162" t="s">
        <v>430</v>
      </c>
      <c r="E38" s="100">
        <v>15</v>
      </c>
      <c r="F38" s="100" t="s">
        <v>13</v>
      </c>
      <c r="G38" s="100">
        <v>1</v>
      </c>
      <c r="H38" s="100">
        <v>1</v>
      </c>
      <c r="I38" s="100" t="s">
        <v>206</v>
      </c>
      <c r="J38" s="230">
        <v>304.8</v>
      </c>
      <c r="K38" s="108">
        <f>ROUND(J38*НДС!$A$1,2)</f>
        <v>365.76</v>
      </c>
      <c r="L38" s="161">
        <v>1</v>
      </c>
    </row>
    <row r="39" spans="1:12">
      <c r="A39" s="220" t="s">
        <v>207</v>
      </c>
      <c r="B39" s="100" t="s">
        <v>205</v>
      </c>
      <c r="C39" s="162">
        <v>1.5</v>
      </c>
      <c r="D39" s="100" t="s">
        <v>208</v>
      </c>
      <c r="E39" s="100">
        <v>15</v>
      </c>
      <c r="F39" s="100" t="s">
        <v>13</v>
      </c>
      <c r="G39" s="100">
        <v>1</v>
      </c>
      <c r="H39" s="100">
        <v>1</v>
      </c>
      <c r="I39" s="100" t="s">
        <v>206</v>
      </c>
      <c r="J39" s="230">
        <v>304.8</v>
      </c>
      <c r="K39" s="108">
        <f>ROUND(J39*НДС!$A$1,2)</f>
        <v>365.76</v>
      </c>
      <c r="L39" s="161">
        <v>1</v>
      </c>
    </row>
    <row r="40" spans="1:12">
      <c r="A40" s="220" t="s">
        <v>209</v>
      </c>
      <c r="B40" s="100" t="s">
        <v>205</v>
      </c>
      <c r="C40" s="162">
        <v>2.5</v>
      </c>
      <c r="D40" s="100" t="s">
        <v>210</v>
      </c>
      <c r="E40" s="100">
        <v>20</v>
      </c>
      <c r="F40" s="100" t="s">
        <v>14</v>
      </c>
      <c r="G40" s="100">
        <v>1</v>
      </c>
      <c r="H40" s="100">
        <v>1</v>
      </c>
      <c r="I40" s="100" t="s">
        <v>206</v>
      </c>
      <c r="J40" s="230">
        <v>307.57</v>
      </c>
      <c r="K40" s="108">
        <f>ROUND(J40*НДС!$A$1,2)</f>
        <v>369.08</v>
      </c>
      <c r="L40" s="161">
        <v>1</v>
      </c>
    </row>
    <row r="41" spans="1:12">
      <c r="A41" s="220" t="s">
        <v>211</v>
      </c>
      <c r="B41" s="100" t="s">
        <v>205</v>
      </c>
      <c r="C41" s="162">
        <v>3.5</v>
      </c>
      <c r="D41" s="100" t="s">
        <v>212</v>
      </c>
      <c r="E41" s="100">
        <v>25</v>
      </c>
      <c r="F41" s="100" t="s">
        <v>15</v>
      </c>
      <c r="G41" s="100">
        <v>1</v>
      </c>
      <c r="H41" s="100">
        <v>1</v>
      </c>
      <c r="I41" s="100" t="s">
        <v>206</v>
      </c>
      <c r="J41" s="230">
        <v>328.35</v>
      </c>
      <c r="K41" s="108">
        <f>ROUND(J41*НДС!$A$1,2)</f>
        <v>394.02</v>
      </c>
      <c r="L41" s="161">
        <v>1</v>
      </c>
    </row>
    <row r="42" spans="1:12">
      <c r="A42" s="220" t="s">
        <v>213</v>
      </c>
      <c r="B42" s="100" t="s">
        <v>205</v>
      </c>
      <c r="C42" s="100">
        <v>6</v>
      </c>
      <c r="D42" s="100" t="s">
        <v>214</v>
      </c>
      <c r="E42" s="100">
        <v>25</v>
      </c>
      <c r="F42" s="100" t="s">
        <v>15</v>
      </c>
      <c r="G42" s="100">
        <v>1</v>
      </c>
      <c r="H42" s="100">
        <v>1</v>
      </c>
      <c r="I42" s="100" t="s">
        <v>206</v>
      </c>
      <c r="J42" s="230">
        <v>351.78</v>
      </c>
      <c r="K42" s="108">
        <f>ROUND(J42*НДС!$A$1,2)</f>
        <v>422.14</v>
      </c>
      <c r="L42" s="161">
        <v>1</v>
      </c>
    </row>
    <row r="43" spans="1:12" ht="15.6">
      <c r="A43" s="220" t="s">
        <v>215</v>
      </c>
      <c r="B43" s="100" t="s">
        <v>216</v>
      </c>
      <c r="C43" s="100">
        <v>10</v>
      </c>
      <c r="D43" s="100" t="s">
        <v>217</v>
      </c>
      <c r="E43" s="100">
        <v>40</v>
      </c>
      <c r="F43" s="100" t="s">
        <v>16</v>
      </c>
      <c r="G43" s="100">
        <v>10</v>
      </c>
      <c r="H43" s="100">
        <v>1</v>
      </c>
      <c r="I43" s="100" t="s">
        <v>206</v>
      </c>
      <c r="J43" s="230">
        <v>426.48</v>
      </c>
      <c r="K43" s="108">
        <f>ROUND(J43*НДС!$A$1,2)</f>
        <v>511.78</v>
      </c>
      <c r="L43" s="161">
        <v>1</v>
      </c>
    </row>
    <row r="44" spans="1:12" ht="35.25" customHeight="1">
      <c r="A44" s="258" t="s">
        <v>420</v>
      </c>
      <c r="B44" s="259"/>
      <c r="C44" s="259"/>
      <c r="D44" s="259"/>
      <c r="E44" s="259"/>
      <c r="F44" s="259"/>
      <c r="G44" s="259"/>
      <c r="H44" s="259"/>
      <c r="I44" s="259"/>
      <c r="J44" s="228"/>
      <c r="K44" s="163"/>
      <c r="L44" s="161"/>
    </row>
    <row r="45" spans="1:12">
      <c r="A45" s="220" t="s">
        <v>218</v>
      </c>
      <c r="B45" s="100" t="s">
        <v>205</v>
      </c>
      <c r="C45" s="162">
        <v>3.5</v>
      </c>
      <c r="D45" s="100" t="s">
        <v>212</v>
      </c>
      <c r="E45" s="100">
        <v>32</v>
      </c>
      <c r="F45" s="100">
        <v>260</v>
      </c>
      <c r="G45" s="100">
        <v>1</v>
      </c>
      <c r="H45" s="100">
        <v>1</v>
      </c>
      <c r="I45" s="100" t="s">
        <v>206</v>
      </c>
      <c r="J45" s="230">
        <v>422.57</v>
      </c>
      <c r="K45" s="108">
        <f>ROUND(J45*НДС!$A$1,2)</f>
        <v>507.08</v>
      </c>
      <c r="L45" s="161">
        <v>1</v>
      </c>
    </row>
    <row r="46" spans="1:12">
      <c r="A46" s="220" t="s">
        <v>219</v>
      </c>
      <c r="B46" s="100" t="s">
        <v>205</v>
      </c>
      <c r="C46" s="100">
        <v>6</v>
      </c>
      <c r="D46" s="100" t="s">
        <v>214</v>
      </c>
      <c r="E46" s="100">
        <v>32</v>
      </c>
      <c r="F46" s="100">
        <v>260</v>
      </c>
      <c r="G46" s="100">
        <v>1</v>
      </c>
      <c r="H46" s="100">
        <v>1</v>
      </c>
      <c r="I46" s="100" t="s">
        <v>206</v>
      </c>
      <c r="J46" s="230">
        <v>438.52</v>
      </c>
      <c r="K46" s="108">
        <f>ROUND(J46*НДС!$A$1,2)</f>
        <v>526.22</v>
      </c>
      <c r="L46" s="161">
        <v>1</v>
      </c>
    </row>
    <row r="47" spans="1:12">
      <c r="A47" s="220" t="s">
        <v>220</v>
      </c>
      <c r="B47" s="100" t="s">
        <v>205</v>
      </c>
      <c r="C47" s="100">
        <v>10</v>
      </c>
      <c r="D47" s="100" t="s">
        <v>221</v>
      </c>
      <c r="E47" s="100">
        <v>40</v>
      </c>
      <c r="F47" s="100">
        <v>300</v>
      </c>
      <c r="G47" s="100">
        <v>10</v>
      </c>
      <c r="H47" s="100">
        <v>1</v>
      </c>
      <c r="I47" s="100" t="s">
        <v>206</v>
      </c>
      <c r="J47" s="230">
        <v>448.87</v>
      </c>
      <c r="K47" s="108">
        <f>ROUND(J47*НДС!$A$1,2)</f>
        <v>538.64</v>
      </c>
      <c r="L47" s="161">
        <v>1</v>
      </c>
    </row>
    <row r="48" spans="1:12">
      <c r="A48" s="220" t="s">
        <v>222</v>
      </c>
      <c r="B48" s="100" t="s">
        <v>205</v>
      </c>
      <c r="C48" s="100">
        <v>15</v>
      </c>
      <c r="D48" s="100" t="s">
        <v>223</v>
      </c>
      <c r="E48" s="100">
        <v>50</v>
      </c>
      <c r="F48" s="100">
        <v>270</v>
      </c>
      <c r="G48" s="100">
        <v>10</v>
      </c>
      <c r="H48" s="100">
        <v>1</v>
      </c>
      <c r="I48" s="100" t="s">
        <v>206</v>
      </c>
      <c r="J48" s="230">
        <v>469.67</v>
      </c>
      <c r="K48" s="108">
        <f>ROUND(J48*НДС!$A$1,2)</f>
        <v>563.6</v>
      </c>
      <c r="L48" s="161">
        <v>1</v>
      </c>
    </row>
    <row r="49" spans="1:12">
      <c r="A49" s="220" t="s">
        <v>224</v>
      </c>
      <c r="B49" s="100" t="s">
        <v>205</v>
      </c>
      <c r="C49" s="100">
        <v>25</v>
      </c>
      <c r="D49" s="100" t="s">
        <v>225</v>
      </c>
      <c r="E49" s="100">
        <v>65</v>
      </c>
      <c r="F49" s="100">
        <v>300</v>
      </c>
      <c r="G49" s="100">
        <v>10</v>
      </c>
      <c r="H49" s="100">
        <v>1</v>
      </c>
      <c r="I49" s="100" t="s">
        <v>206</v>
      </c>
      <c r="J49" s="230">
        <v>851.54</v>
      </c>
      <c r="K49" s="108">
        <f>ROUND(J49*НДС!$A$1,2)</f>
        <v>1021.85</v>
      </c>
      <c r="L49" s="161">
        <v>1</v>
      </c>
    </row>
    <row r="50" spans="1:12">
      <c r="A50" s="220" t="s">
        <v>226</v>
      </c>
      <c r="B50" s="100" t="s">
        <v>205</v>
      </c>
      <c r="C50" s="100">
        <v>40</v>
      </c>
      <c r="D50" s="100" t="s">
        <v>227</v>
      </c>
      <c r="E50" s="100">
        <v>80</v>
      </c>
      <c r="F50" s="100">
        <v>300</v>
      </c>
      <c r="G50" s="100">
        <v>10</v>
      </c>
      <c r="H50" s="100">
        <v>1</v>
      </c>
      <c r="I50" s="100" t="s">
        <v>206</v>
      </c>
      <c r="J50" s="230">
        <v>935.09</v>
      </c>
      <c r="K50" s="108">
        <f>ROUND(J50*НДС!$A$1,2)</f>
        <v>1122.1099999999999</v>
      </c>
      <c r="L50" s="161">
        <v>1</v>
      </c>
    </row>
    <row r="51" spans="1:12">
      <c r="A51" s="220" t="s">
        <v>228</v>
      </c>
      <c r="B51" s="100" t="s">
        <v>205</v>
      </c>
      <c r="C51" s="100">
        <v>60</v>
      </c>
      <c r="D51" s="100" t="s">
        <v>229</v>
      </c>
      <c r="E51" s="100">
        <v>100</v>
      </c>
      <c r="F51" s="100">
        <v>360</v>
      </c>
      <c r="G51" s="100">
        <v>10</v>
      </c>
      <c r="H51" s="100">
        <v>1</v>
      </c>
      <c r="I51" s="100" t="s">
        <v>206</v>
      </c>
      <c r="J51" s="230">
        <v>995.34</v>
      </c>
      <c r="K51" s="108">
        <f>ROUND(J51*НДС!$A$1,2)</f>
        <v>1194.4100000000001</v>
      </c>
      <c r="L51" s="161">
        <v>1</v>
      </c>
    </row>
    <row r="52" spans="1:12" ht="28.2" customHeight="1">
      <c r="A52" s="258" t="s">
        <v>421</v>
      </c>
      <c r="B52" s="259"/>
      <c r="C52" s="259"/>
      <c r="D52" s="259"/>
      <c r="E52" s="259"/>
      <c r="F52" s="259"/>
      <c r="G52" s="259"/>
      <c r="H52" s="259"/>
      <c r="I52" s="259"/>
      <c r="J52" s="228"/>
      <c r="K52" s="163"/>
      <c r="L52" s="161"/>
    </row>
    <row r="53" spans="1:12">
      <c r="A53" s="220" t="s">
        <v>230</v>
      </c>
      <c r="B53" s="100" t="s">
        <v>205</v>
      </c>
      <c r="C53" s="162">
        <v>0.6</v>
      </c>
      <c r="D53" s="162" t="s">
        <v>430</v>
      </c>
      <c r="E53" s="100">
        <v>15</v>
      </c>
      <c r="F53" s="100" t="s">
        <v>13</v>
      </c>
      <c r="G53" s="100">
        <v>1</v>
      </c>
      <c r="H53" s="100">
        <v>1</v>
      </c>
      <c r="I53" s="100" t="s">
        <v>206</v>
      </c>
      <c r="J53" s="230">
        <v>313.93</v>
      </c>
      <c r="K53" s="108">
        <f>ROUND(J53*НДС!$A$1,2)</f>
        <v>376.72</v>
      </c>
      <c r="L53" s="161">
        <v>3</v>
      </c>
    </row>
    <row r="54" spans="1:12" ht="14.25" customHeight="1">
      <c r="A54" s="220" t="s">
        <v>231</v>
      </c>
      <c r="B54" s="100" t="s">
        <v>205</v>
      </c>
      <c r="C54" s="162">
        <v>1.5</v>
      </c>
      <c r="D54" s="100" t="s">
        <v>208</v>
      </c>
      <c r="E54" s="100">
        <v>15</v>
      </c>
      <c r="F54" s="100" t="s">
        <v>13</v>
      </c>
      <c r="G54" s="100">
        <v>1</v>
      </c>
      <c r="H54" s="100">
        <v>1</v>
      </c>
      <c r="I54" s="100" t="s">
        <v>206</v>
      </c>
      <c r="J54" s="230">
        <v>313.93</v>
      </c>
      <c r="K54" s="108">
        <f>ROUND(J54*НДС!$A$1,2)</f>
        <v>376.72</v>
      </c>
      <c r="L54" s="161">
        <v>3</v>
      </c>
    </row>
    <row r="55" spans="1:12">
      <c r="A55" s="220" t="s">
        <v>232</v>
      </c>
      <c r="B55" s="100" t="s">
        <v>205</v>
      </c>
      <c r="C55" s="162">
        <v>2.5</v>
      </c>
      <c r="D55" s="100" t="s">
        <v>210</v>
      </c>
      <c r="E55" s="100">
        <v>20</v>
      </c>
      <c r="F55" s="100" t="s">
        <v>14</v>
      </c>
      <c r="G55" s="100">
        <v>1</v>
      </c>
      <c r="H55" s="100">
        <v>1</v>
      </c>
      <c r="I55" s="100" t="s">
        <v>206</v>
      </c>
      <c r="J55" s="230">
        <v>316.81</v>
      </c>
      <c r="K55" s="108">
        <f>ROUND(J55*НДС!$A$1,2)</f>
        <v>380.17</v>
      </c>
      <c r="L55" s="161">
        <v>3</v>
      </c>
    </row>
    <row r="56" spans="1:12">
      <c r="A56" s="220" t="s">
        <v>233</v>
      </c>
      <c r="B56" s="100" t="s">
        <v>205</v>
      </c>
      <c r="C56" s="162">
        <v>3.5</v>
      </c>
      <c r="D56" s="100" t="s">
        <v>212</v>
      </c>
      <c r="E56" s="100">
        <v>25</v>
      </c>
      <c r="F56" s="100" t="s">
        <v>15</v>
      </c>
      <c r="G56" s="100">
        <v>1</v>
      </c>
      <c r="H56" s="100">
        <v>1</v>
      </c>
      <c r="I56" s="100" t="s">
        <v>206</v>
      </c>
      <c r="J56" s="230">
        <v>338.2</v>
      </c>
      <c r="K56" s="108">
        <f>ROUND(J56*НДС!$A$1,2)</f>
        <v>405.84</v>
      </c>
      <c r="L56" s="161">
        <v>3</v>
      </c>
    </row>
    <row r="57" spans="1:12">
      <c r="A57" s="220" t="s">
        <v>234</v>
      </c>
      <c r="B57" s="100" t="s">
        <v>205</v>
      </c>
      <c r="C57" s="100">
        <v>6</v>
      </c>
      <c r="D57" s="100" t="s">
        <v>214</v>
      </c>
      <c r="E57" s="100">
        <v>25</v>
      </c>
      <c r="F57" s="100" t="s">
        <v>15</v>
      </c>
      <c r="G57" s="100">
        <v>1</v>
      </c>
      <c r="H57" s="100">
        <v>1</v>
      </c>
      <c r="I57" s="100" t="s">
        <v>206</v>
      </c>
      <c r="J57" s="230">
        <v>362.32</v>
      </c>
      <c r="K57" s="108">
        <f>ROUND(J57*НДС!$A$1,2)</f>
        <v>434.78</v>
      </c>
      <c r="L57" s="161">
        <v>3</v>
      </c>
    </row>
    <row r="58" spans="1:12" ht="15.6">
      <c r="A58" s="220" t="s">
        <v>235</v>
      </c>
      <c r="B58" s="100" t="s">
        <v>236</v>
      </c>
      <c r="C58" s="100">
        <v>10</v>
      </c>
      <c r="D58" s="100" t="s">
        <v>217</v>
      </c>
      <c r="E58" s="100">
        <v>40</v>
      </c>
      <c r="F58" s="100" t="s">
        <v>16</v>
      </c>
      <c r="G58" s="100">
        <v>10</v>
      </c>
      <c r="H58" s="100">
        <v>1</v>
      </c>
      <c r="I58" s="100" t="s">
        <v>206</v>
      </c>
      <c r="J58" s="230">
        <v>439.27</v>
      </c>
      <c r="K58" s="108">
        <f>ROUND(J58*НДС!$A$1,2)</f>
        <v>527.12</v>
      </c>
      <c r="L58" s="161">
        <v>3</v>
      </c>
    </row>
    <row r="59" spans="1:12" ht="28.2" customHeight="1">
      <c r="A59" s="258" t="s">
        <v>422</v>
      </c>
      <c r="B59" s="259"/>
      <c r="C59" s="259"/>
      <c r="D59" s="259"/>
      <c r="E59" s="259"/>
      <c r="F59" s="259"/>
      <c r="G59" s="259"/>
      <c r="H59" s="259"/>
      <c r="I59" s="259"/>
      <c r="J59" s="228"/>
      <c r="K59" s="163"/>
      <c r="L59" s="161"/>
    </row>
    <row r="60" spans="1:12">
      <c r="A60" s="220" t="s">
        <v>237</v>
      </c>
      <c r="B60" s="100" t="s">
        <v>205</v>
      </c>
      <c r="C60" s="162">
        <v>3.5</v>
      </c>
      <c r="D60" s="100" t="s">
        <v>212</v>
      </c>
      <c r="E60" s="100">
        <v>32</v>
      </c>
      <c r="F60" s="100">
        <v>260</v>
      </c>
      <c r="G60" s="100">
        <v>1</v>
      </c>
      <c r="H60" s="100">
        <v>1</v>
      </c>
      <c r="I60" s="100" t="s">
        <v>206</v>
      </c>
      <c r="J60" s="230">
        <v>435.23</v>
      </c>
      <c r="K60" s="108">
        <f>ROUND(J60*НДС!$A$1,2)</f>
        <v>522.28</v>
      </c>
      <c r="L60" s="161">
        <v>3</v>
      </c>
    </row>
    <row r="61" spans="1:12">
      <c r="A61" s="220" t="s">
        <v>238</v>
      </c>
      <c r="B61" s="100" t="s">
        <v>205</v>
      </c>
      <c r="C61" s="100">
        <v>6</v>
      </c>
      <c r="D61" s="100" t="s">
        <v>214</v>
      </c>
      <c r="E61" s="100">
        <v>32</v>
      </c>
      <c r="F61" s="100">
        <v>260</v>
      </c>
      <c r="G61" s="100">
        <v>1</v>
      </c>
      <c r="H61" s="100">
        <v>1</v>
      </c>
      <c r="I61" s="100" t="s">
        <v>206</v>
      </c>
      <c r="J61" s="230">
        <v>451.69</v>
      </c>
      <c r="K61" s="108">
        <f>ROUND(J61*НДС!$A$1,2)</f>
        <v>542.03</v>
      </c>
      <c r="L61" s="161">
        <v>3</v>
      </c>
    </row>
    <row r="62" spans="1:12">
      <c r="A62" s="220" t="s">
        <v>239</v>
      </c>
      <c r="B62" s="100" t="s">
        <v>205</v>
      </c>
      <c r="C62" s="100">
        <v>10</v>
      </c>
      <c r="D62" s="100" t="s">
        <v>221</v>
      </c>
      <c r="E62" s="100">
        <v>40</v>
      </c>
      <c r="F62" s="100">
        <v>300</v>
      </c>
      <c r="G62" s="100">
        <v>10</v>
      </c>
      <c r="H62" s="100">
        <v>1</v>
      </c>
      <c r="I62" s="100" t="s">
        <v>206</v>
      </c>
      <c r="J62" s="230">
        <v>462.36</v>
      </c>
      <c r="K62" s="108">
        <f>ROUND(J62*НДС!$A$1,2)</f>
        <v>554.83000000000004</v>
      </c>
      <c r="L62" s="161">
        <v>3</v>
      </c>
    </row>
    <row r="63" spans="1:12">
      <c r="A63" s="220" t="s">
        <v>240</v>
      </c>
      <c r="B63" s="100" t="s">
        <v>205</v>
      </c>
      <c r="C63" s="100">
        <v>15</v>
      </c>
      <c r="D63" s="100" t="s">
        <v>223</v>
      </c>
      <c r="E63" s="100">
        <v>50</v>
      </c>
      <c r="F63" s="100">
        <v>270</v>
      </c>
      <c r="G63" s="100">
        <v>10</v>
      </c>
      <c r="H63" s="100">
        <v>1</v>
      </c>
      <c r="I63" s="100" t="s">
        <v>206</v>
      </c>
      <c r="J63" s="230">
        <v>483.76</v>
      </c>
      <c r="K63" s="108">
        <f>ROUND(J63*НДС!$A$1,2)</f>
        <v>580.51</v>
      </c>
      <c r="L63" s="161">
        <v>3</v>
      </c>
    </row>
    <row r="64" spans="1:12">
      <c r="A64" s="220" t="s">
        <v>241</v>
      </c>
      <c r="B64" s="100" t="s">
        <v>205</v>
      </c>
      <c r="C64" s="100">
        <v>25</v>
      </c>
      <c r="D64" s="100" t="s">
        <v>225</v>
      </c>
      <c r="E64" s="100">
        <v>65</v>
      </c>
      <c r="F64" s="100">
        <v>300</v>
      </c>
      <c r="G64" s="100">
        <v>10</v>
      </c>
      <c r="H64" s="100">
        <v>1</v>
      </c>
      <c r="I64" s="100" t="s">
        <v>206</v>
      </c>
      <c r="J64" s="230">
        <v>861.34</v>
      </c>
      <c r="K64" s="108">
        <f>ROUND(J64*НДС!$A$1,2)</f>
        <v>1033.6099999999999</v>
      </c>
      <c r="L64" s="161">
        <v>3</v>
      </c>
    </row>
    <row r="65" spans="1:12">
      <c r="A65" s="220" t="s">
        <v>242</v>
      </c>
      <c r="B65" s="100" t="s">
        <v>205</v>
      </c>
      <c r="C65" s="100">
        <v>40</v>
      </c>
      <c r="D65" s="100" t="s">
        <v>227</v>
      </c>
      <c r="E65" s="100">
        <v>80</v>
      </c>
      <c r="F65" s="100">
        <v>300</v>
      </c>
      <c r="G65" s="100">
        <v>10</v>
      </c>
      <c r="H65" s="100">
        <v>1</v>
      </c>
      <c r="I65" s="100" t="s">
        <v>206</v>
      </c>
      <c r="J65" s="230">
        <v>944.92</v>
      </c>
      <c r="K65" s="108">
        <f>ROUND(J65*НДС!$A$1,2)</f>
        <v>1133.9000000000001</v>
      </c>
      <c r="L65" s="161">
        <v>3</v>
      </c>
    </row>
    <row r="66" spans="1:12">
      <c r="A66" s="220" t="s">
        <v>243</v>
      </c>
      <c r="B66" s="100" t="s">
        <v>205</v>
      </c>
      <c r="C66" s="100">
        <v>60</v>
      </c>
      <c r="D66" s="100" t="s">
        <v>229</v>
      </c>
      <c r="E66" s="100">
        <v>100</v>
      </c>
      <c r="F66" s="100">
        <v>360</v>
      </c>
      <c r="G66" s="100">
        <v>10</v>
      </c>
      <c r="H66" s="100">
        <v>1</v>
      </c>
      <c r="I66" s="100" t="s">
        <v>206</v>
      </c>
      <c r="J66" s="230">
        <v>1005.36</v>
      </c>
      <c r="K66" s="108">
        <f>ROUND(J66*НДС!$A$1,2)</f>
        <v>1206.43</v>
      </c>
      <c r="L66" s="161">
        <v>3</v>
      </c>
    </row>
    <row r="68" spans="1:12" ht="15.6" customHeight="1">
      <c r="A68" s="260" t="s">
        <v>249</v>
      </c>
      <c r="B68" s="260"/>
      <c r="C68" s="145"/>
      <c r="D68" s="145"/>
      <c r="E68" s="145"/>
      <c r="F68" s="145"/>
      <c r="G68" s="145"/>
      <c r="H68" s="145"/>
      <c r="I68" s="148"/>
      <c r="J68" s="148"/>
      <c r="K68" s="148"/>
    </row>
    <row r="69" spans="1:12" ht="15.6">
      <c r="A69" s="216" t="s">
        <v>426</v>
      </c>
    </row>
    <row r="70" spans="1:12">
      <c r="B70" s="145" t="s">
        <v>163</v>
      </c>
      <c r="C70" s="145"/>
      <c r="D70" s="145"/>
      <c r="E70" s="145"/>
      <c r="F70" s="145"/>
      <c r="G70" s="145"/>
      <c r="H70" s="145"/>
      <c r="I70" s="148"/>
      <c r="J70" s="148"/>
      <c r="K70" s="148"/>
    </row>
    <row r="71" spans="1:12">
      <c r="B71" s="145"/>
      <c r="C71" s="145" t="s">
        <v>164</v>
      </c>
      <c r="D71" s="145"/>
      <c r="E71" s="145"/>
      <c r="F71" s="145"/>
      <c r="G71" s="145"/>
      <c r="H71" s="145"/>
      <c r="I71" s="148"/>
      <c r="J71" s="148"/>
      <c r="K71" s="148"/>
    </row>
    <row r="72" spans="1:12">
      <c r="B72" s="145"/>
      <c r="C72" s="145" t="s">
        <v>165</v>
      </c>
      <c r="D72" s="145"/>
      <c r="E72" s="145"/>
      <c r="F72" s="145"/>
      <c r="G72" s="145"/>
      <c r="H72" s="145"/>
      <c r="I72" s="148"/>
      <c r="J72" s="148"/>
      <c r="K72" s="148"/>
    </row>
    <row r="73" spans="1:12">
      <c r="B73" s="145"/>
      <c r="C73" s="145" t="s">
        <v>166</v>
      </c>
      <c r="D73" s="145"/>
      <c r="E73" s="145"/>
      <c r="F73" s="145"/>
      <c r="G73" s="145"/>
      <c r="H73" s="145"/>
      <c r="I73" s="148"/>
      <c r="J73" s="148"/>
      <c r="K73" s="148"/>
    </row>
  </sheetData>
  <mergeCells count="31">
    <mergeCell ref="A44:I44"/>
    <mergeCell ref="A68:B68"/>
    <mergeCell ref="A37:I37"/>
    <mergeCell ref="A52:I52"/>
    <mergeCell ref="A59:I59"/>
    <mergeCell ref="C6:G6"/>
    <mergeCell ref="C32:D32"/>
    <mergeCell ref="E32:G32"/>
    <mergeCell ref="C29:D29"/>
    <mergeCell ref="C17:G17"/>
    <mergeCell ref="C18:G18"/>
    <mergeCell ref="C11:G11"/>
    <mergeCell ref="C15:G15"/>
    <mergeCell ref="C16:G16"/>
    <mergeCell ref="C30:D30"/>
    <mergeCell ref="C31:D31"/>
    <mergeCell ref="E29:G29"/>
    <mergeCell ref="E30:G30"/>
    <mergeCell ref="E31:G31"/>
    <mergeCell ref="C8:G8"/>
    <mergeCell ref="C9:G9"/>
    <mergeCell ref="C22:G22"/>
    <mergeCell ref="C25:G25"/>
    <mergeCell ref="E27:G27"/>
    <mergeCell ref="C10:G10"/>
    <mergeCell ref="C13:G13"/>
    <mergeCell ref="C14:G14"/>
    <mergeCell ref="C21:G21"/>
    <mergeCell ref="C20:G20"/>
    <mergeCell ref="C24:G24"/>
    <mergeCell ref="C23:G23"/>
  </mergeCells>
  <pageMargins left="0.75" right="0.75" top="1" bottom="1" header="0.5" footer="0.5"/>
  <pageSetup paperSize="9" orientation="portrait" horizontalDpi="2540" verticalDpi="254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9"/>
  <sheetViews>
    <sheetView zoomScaleNormal="100" workbookViewId="0">
      <selection activeCell="A2" sqref="A2:XFD2"/>
    </sheetView>
  </sheetViews>
  <sheetFormatPr defaultColWidth="9.109375" defaultRowHeight="13.2"/>
  <cols>
    <col min="1" max="1" width="15.6640625" style="83" customWidth="1"/>
    <col min="2" max="2" width="8.44140625" style="83" customWidth="1"/>
    <col min="3" max="3" width="11.44140625" style="38" customWidth="1"/>
    <col min="4" max="4" width="15.44140625" style="38" customWidth="1"/>
    <col min="5" max="5" width="17.77734375" style="38" customWidth="1"/>
    <col min="6" max="6" width="11" style="38" customWidth="1"/>
    <col min="7" max="7" width="28.6640625" style="38" customWidth="1"/>
    <col min="8" max="8" width="11.44140625" style="38" customWidth="1"/>
    <col min="9" max="9" width="14.44140625" style="38" customWidth="1"/>
    <col min="10" max="10" width="10.44140625" style="39" customWidth="1"/>
    <col min="11" max="11" width="10.33203125" style="39" customWidth="1"/>
    <col min="12" max="12" width="2.6640625" style="119" customWidth="1"/>
    <col min="13" max="16384" width="9.109375" style="38"/>
  </cols>
  <sheetData>
    <row r="1" spans="1:25" ht="13.2" customHeight="1">
      <c r="A1" s="146" t="s">
        <v>17</v>
      </c>
      <c r="C1" s="83"/>
      <c r="D1" s="83"/>
      <c r="E1" s="83"/>
      <c r="F1" s="83"/>
      <c r="G1" s="83"/>
      <c r="H1" s="83"/>
      <c r="I1" s="83"/>
    </row>
    <row r="2" spans="1:25" s="83" customFormat="1" ht="52.8">
      <c r="A2" s="242" t="s">
        <v>2</v>
      </c>
      <c r="B2" s="242" t="s">
        <v>173</v>
      </c>
      <c r="C2" s="242" t="s">
        <v>31</v>
      </c>
      <c r="D2" s="242" t="s">
        <v>85</v>
      </c>
      <c r="E2" s="242" t="s">
        <v>307</v>
      </c>
      <c r="F2" s="242" t="s">
        <v>18</v>
      </c>
      <c r="G2" s="242" t="s">
        <v>86</v>
      </c>
      <c r="H2" s="242" t="s">
        <v>5</v>
      </c>
      <c r="I2" s="242" t="s">
        <v>6</v>
      </c>
      <c r="J2" s="232" t="s">
        <v>431</v>
      </c>
      <c r="K2" s="232" t="s">
        <v>432</v>
      </c>
      <c r="L2" s="236" t="s">
        <v>167</v>
      </c>
    </row>
    <row r="3" spans="1:25" s="83" customFormat="1" ht="18.899999999999999" customHeight="1">
      <c r="A3" s="263" t="s">
        <v>175</v>
      </c>
      <c r="B3" s="264"/>
      <c r="C3" s="264"/>
      <c r="D3" s="264"/>
      <c r="E3" s="264"/>
      <c r="F3" s="264"/>
      <c r="G3" s="264"/>
      <c r="H3" s="264"/>
      <c r="I3" s="106"/>
      <c r="J3" s="106"/>
      <c r="K3" s="111"/>
      <c r="L3" s="120"/>
      <c r="Y3" s="42"/>
    </row>
    <row r="4" spans="1:25" s="83" customFormat="1">
      <c r="A4" s="220" t="s">
        <v>131</v>
      </c>
      <c r="B4" s="2">
        <v>15</v>
      </c>
      <c r="C4" s="3">
        <v>0.6</v>
      </c>
      <c r="D4" s="116" t="s">
        <v>87</v>
      </c>
      <c r="E4" s="105">
        <v>1.5</v>
      </c>
      <c r="F4" s="40" t="s">
        <v>19</v>
      </c>
      <c r="G4" s="40" t="s">
        <v>38</v>
      </c>
      <c r="H4" s="40">
        <v>1</v>
      </c>
      <c r="I4" s="40" t="s">
        <v>7</v>
      </c>
      <c r="J4" s="110">
        <v>130.4</v>
      </c>
      <c r="K4" s="108">
        <f>ROUND(J4*НДС!$A$1,2)</f>
        <v>156.47999999999999</v>
      </c>
      <c r="L4" s="120">
        <v>1</v>
      </c>
      <c r="Y4" s="41"/>
    </row>
    <row r="5" spans="1:25" s="83" customFormat="1">
      <c r="A5" s="220" t="s">
        <v>132</v>
      </c>
      <c r="B5" s="2">
        <v>15</v>
      </c>
      <c r="C5" s="3">
        <v>0.6</v>
      </c>
      <c r="D5" s="116" t="s">
        <v>87</v>
      </c>
      <c r="E5" s="105">
        <v>1.5</v>
      </c>
      <c r="F5" s="40" t="s">
        <v>20</v>
      </c>
      <c r="G5" s="40" t="s">
        <v>38</v>
      </c>
      <c r="H5" s="40">
        <v>1</v>
      </c>
      <c r="I5" s="40" t="s">
        <v>7</v>
      </c>
      <c r="J5" s="110">
        <v>130.4</v>
      </c>
      <c r="K5" s="108">
        <f>ROUND(J5*НДС!$A$1,2)</f>
        <v>156.47999999999999</v>
      </c>
      <c r="L5" s="120">
        <v>1</v>
      </c>
      <c r="Y5" s="41"/>
    </row>
    <row r="6" spans="1:25" s="83" customFormat="1">
      <c r="A6" s="220" t="s">
        <v>133</v>
      </c>
      <c r="B6" s="2">
        <v>15</v>
      </c>
      <c r="C6" s="3">
        <v>1.5</v>
      </c>
      <c r="D6" s="116" t="s">
        <v>87</v>
      </c>
      <c r="E6" s="105">
        <v>1.5</v>
      </c>
      <c r="F6" s="40" t="s">
        <v>19</v>
      </c>
      <c r="G6" s="40" t="s">
        <v>38</v>
      </c>
      <c r="H6" s="40">
        <v>1</v>
      </c>
      <c r="I6" s="40" t="s">
        <v>7</v>
      </c>
      <c r="J6" s="110">
        <v>130.4</v>
      </c>
      <c r="K6" s="108">
        <f>ROUND(J6*НДС!$A$1,2)</f>
        <v>156.47999999999999</v>
      </c>
      <c r="L6" s="120">
        <v>1</v>
      </c>
      <c r="Y6" s="41"/>
    </row>
    <row r="7" spans="1:25" s="83" customFormat="1">
      <c r="A7" s="220" t="s">
        <v>134</v>
      </c>
      <c r="B7" s="2">
        <v>15</v>
      </c>
      <c r="C7" s="3">
        <v>1.5</v>
      </c>
      <c r="D7" s="116" t="s">
        <v>87</v>
      </c>
      <c r="E7" s="105">
        <v>1.5</v>
      </c>
      <c r="F7" s="40" t="s">
        <v>20</v>
      </c>
      <c r="G7" s="40" t="s">
        <v>38</v>
      </c>
      <c r="H7" s="40">
        <v>1</v>
      </c>
      <c r="I7" s="40" t="s">
        <v>7</v>
      </c>
      <c r="J7" s="110">
        <v>130.4</v>
      </c>
      <c r="K7" s="108">
        <f>ROUND(J7*НДС!$A$1,2)</f>
        <v>156.47999999999999</v>
      </c>
      <c r="L7" s="120">
        <v>1</v>
      </c>
      <c r="Y7" s="41"/>
    </row>
    <row r="8" spans="1:25" s="83" customFormat="1">
      <c r="A8" s="220" t="s">
        <v>135</v>
      </c>
      <c r="B8" s="2">
        <v>20</v>
      </c>
      <c r="C8" s="3">
        <v>1.5</v>
      </c>
      <c r="D8" s="116" t="s">
        <v>89</v>
      </c>
      <c r="E8" s="105">
        <v>1.5</v>
      </c>
      <c r="F8" s="40" t="s">
        <v>19</v>
      </c>
      <c r="G8" s="40" t="s">
        <v>38</v>
      </c>
      <c r="H8" s="40">
        <v>1</v>
      </c>
      <c r="I8" s="40" t="s">
        <v>7</v>
      </c>
      <c r="J8" s="110">
        <v>137.38999999999999</v>
      </c>
      <c r="K8" s="108">
        <f>ROUND(J8*НДС!$A$1,2)</f>
        <v>164.87</v>
      </c>
      <c r="L8" s="120">
        <v>1</v>
      </c>
      <c r="Y8" s="41"/>
    </row>
    <row r="9" spans="1:25" s="83" customFormat="1">
      <c r="A9" s="220" t="s">
        <v>136</v>
      </c>
      <c r="B9" s="2">
        <v>20</v>
      </c>
      <c r="C9" s="3">
        <v>1.5</v>
      </c>
      <c r="D9" s="116" t="s">
        <v>89</v>
      </c>
      <c r="E9" s="105">
        <v>1.5</v>
      </c>
      <c r="F9" s="40" t="s">
        <v>20</v>
      </c>
      <c r="G9" s="40" t="s">
        <v>38</v>
      </c>
      <c r="H9" s="40">
        <v>1</v>
      </c>
      <c r="I9" s="40" t="s">
        <v>7</v>
      </c>
      <c r="J9" s="110">
        <v>137.38999999999999</v>
      </c>
      <c r="K9" s="108">
        <f>ROUND(J9*НДС!$A$1,2)</f>
        <v>164.87</v>
      </c>
      <c r="L9" s="120">
        <v>1</v>
      </c>
      <c r="Y9" s="41"/>
    </row>
    <row r="10" spans="1:25" s="83" customFormat="1">
      <c r="A10" s="220" t="s">
        <v>137</v>
      </c>
      <c r="B10" s="2">
        <v>20</v>
      </c>
      <c r="C10" s="3">
        <v>2.5</v>
      </c>
      <c r="D10" s="116" t="s">
        <v>89</v>
      </c>
      <c r="E10" s="105">
        <v>1.5</v>
      </c>
      <c r="F10" s="40" t="s">
        <v>19</v>
      </c>
      <c r="G10" s="40" t="s">
        <v>38</v>
      </c>
      <c r="H10" s="40">
        <v>1</v>
      </c>
      <c r="I10" s="40" t="s">
        <v>7</v>
      </c>
      <c r="J10" s="110">
        <v>137.38999999999999</v>
      </c>
      <c r="K10" s="108">
        <f>ROUND(J10*НДС!$A$1,2)</f>
        <v>164.87</v>
      </c>
      <c r="L10" s="120">
        <v>1</v>
      </c>
      <c r="Y10" s="41"/>
    </row>
    <row r="11" spans="1:25" s="83" customFormat="1">
      <c r="A11" s="220" t="s">
        <v>138</v>
      </c>
      <c r="B11" s="2">
        <v>20</v>
      </c>
      <c r="C11" s="3">
        <v>2.5</v>
      </c>
      <c r="D11" s="116" t="s">
        <v>89</v>
      </c>
      <c r="E11" s="105">
        <v>1.5</v>
      </c>
      <c r="F11" s="40" t="s">
        <v>20</v>
      </c>
      <c r="G11" s="40" t="s">
        <v>38</v>
      </c>
      <c r="H11" s="40">
        <v>1</v>
      </c>
      <c r="I11" s="40" t="s">
        <v>7</v>
      </c>
      <c r="J11" s="110">
        <v>137.38999999999999</v>
      </c>
      <c r="K11" s="108">
        <f>ROUND(J11*НДС!$A$1,2)</f>
        <v>164.87</v>
      </c>
      <c r="L11" s="120">
        <v>1</v>
      </c>
      <c r="Y11" s="41"/>
    </row>
    <row r="12" spans="1:25" s="83" customFormat="1">
      <c r="A12" s="220" t="s">
        <v>139</v>
      </c>
      <c r="B12" s="2">
        <v>25</v>
      </c>
      <c r="C12" s="3">
        <v>3.5</v>
      </c>
      <c r="D12" s="116" t="s">
        <v>90</v>
      </c>
      <c r="E12" s="105">
        <v>1.5</v>
      </c>
      <c r="F12" s="40" t="s">
        <v>19</v>
      </c>
      <c r="G12" s="40" t="s">
        <v>38</v>
      </c>
      <c r="H12" s="40">
        <v>1</v>
      </c>
      <c r="I12" s="40" t="s">
        <v>7</v>
      </c>
      <c r="J12" s="110">
        <v>225.88</v>
      </c>
      <c r="K12" s="108">
        <f>ROUND(J12*НДС!$A$1,2)</f>
        <v>271.06</v>
      </c>
      <c r="L12" s="120">
        <v>1</v>
      </c>
      <c r="Y12" s="41"/>
    </row>
    <row r="13" spans="1:25" s="83" customFormat="1">
      <c r="A13" s="220" t="s">
        <v>140</v>
      </c>
      <c r="B13" s="2">
        <v>25</v>
      </c>
      <c r="C13" s="3">
        <v>3.5</v>
      </c>
      <c r="D13" s="116" t="s">
        <v>90</v>
      </c>
      <c r="E13" s="105">
        <v>1.5</v>
      </c>
      <c r="F13" s="40" t="s">
        <v>20</v>
      </c>
      <c r="G13" s="40" t="s">
        <v>38</v>
      </c>
      <c r="H13" s="40">
        <v>1</v>
      </c>
      <c r="I13" s="40" t="s">
        <v>7</v>
      </c>
      <c r="J13" s="110">
        <v>225.88</v>
      </c>
      <c r="K13" s="108">
        <f>ROUND(J13*НДС!$A$1,2)</f>
        <v>271.06</v>
      </c>
      <c r="L13" s="120">
        <v>1</v>
      </c>
      <c r="Y13" s="41"/>
    </row>
    <row r="14" spans="1:25" s="83" customFormat="1">
      <c r="A14" s="220" t="s">
        <v>141</v>
      </c>
      <c r="B14" s="2">
        <v>15</v>
      </c>
      <c r="C14" s="3">
        <v>0.6</v>
      </c>
      <c r="D14" s="116" t="s">
        <v>87</v>
      </c>
      <c r="E14" s="105">
        <v>1.5</v>
      </c>
      <c r="F14" s="40" t="s">
        <v>19</v>
      </c>
      <c r="G14" s="40" t="s">
        <v>91</v>
      </c>
      <c r="H14" s="40">
        <v>1</v>
      </c>
      <c r="I14" s="40" t="s">
        <v>7</v>
      </c>
      <c r="J14" s="110">
        <v>145.25</v>
      </c>
      <c r="K14" s="108">
        <f>ROUND(J14*НДС!$A$1,2)</f>
        <v>174.3</v>
      </c>
      <c r="L14" s="120">
        <v>1</v>
      </c>
      <c r="Y14" s="41"/>
    </row>
    <row r="15" spans="1:25" s="83" customFormat="1">
      <c r="A15" s="220" t="s">
        <v>142</v>
      </c>
      <c r="B15" s="2">
        <v>15</v>
      </c>
      <c r="C15" s="3">
        <v>0.6</v>
      </c>
      <c r="D15" s="116" t="s">
        <v>87</v>
      </c>
      <c r="E15" s="105">
        <v>1.5</v>
      </c>
      <c r="F15" s="40" t="s">
        <v>20</v>
      </c>
      <c r="G15" s="40" t="s">
        <v>91</v>
      </c>
      <c r="H15" s="40">
        <v>1</v>
      </c>
      <c r="I15" s="40" t="s">
        <v>7</v>
      </c>
      <c r="J15" s="110">
        <v>145.25</v>
      </c>
      <c r="K15" s="108">
        <f>ROUND(J15*НДС!$A$1,2)</f>
        <v>174.3</v>
      </c>
      <c r="L15" s="120">
        <v>1</v>
      </c>
      <c r="Y15" s="41"/>
    </row>
    <row r="16" spans="1:25" s="83" customFormat="1">
      <c r="A16" s="220" t="s">
        <v>143</v>
      </c>
      <c r="B16" s="2">
        <v>15</v>
      </c>
      <c r="C16" s="3">
        <v>1.5</v>
      </c>
      <c r="D16" s="116" t="s">
        <v>87</v>
      </c>
      <c r="E16" s="105">
        <v>1.5</v>
      </c>
      <c r="F16" s="40" t="s">
        <v>19</v>
      </c>
      <c r="G16" s="40" t="s">
        <v>91</v>
      </c>
      <c r="H16" s="40">
        <v>1</v>
      </c>
      <c r="I16" s="40" t="s">
        <v>7</v>
      </c>
      <c r="J16" s="110">
        <v>145.25</v>
      </c>
      <c r="K16" s="108">
        <f>ROUND(J16*НДС!$A$1,2)</f>
        <v>174.3</v>
      </c>
      <c r="L16" s="120">
        <v>1</v>
      </c>
      <c r="Y16" s="41"/>
    </row>
    <row r="17" spans="1:25" s="83" customFormat="1">
      <c r="A17" s="220" t="s">
        <v>144</v>
      </c>
      <c r="B17" s="2">
        <v>15</v>
      </c>
      <c r="C17" s="3">
        <v>1.5</v>
      </c>
      <c r="D17" s="116" t="s">
        <v>87</v>
      </c>
      <c r="E17" s="105">
        <v>1.5</v>
      </c>
      <c r="F17" s="40" t="s">
        <v>20</v>
      </c>
      <c r="G17" s="40" t="s">
        <v>91</v>
      </c>
      <c r="H17" s="40">
        <v>1</v>
      </c>
      <c r="I17" s="40" t="s">
        <v>7</v>
      </c>
      <c r="J17" s="110">
        <v>145.25</v>
      </c>
      <c r="K17" s="108">
        <f>ROUND(J17*НДС!$A$1,2)</f>
        <v>174.3</v>
      </c>
      <c r="L17" s="120">
        <v>3</v>
      </c>
      <c r="Y17" s="41"/>
    </row>
    <row r="18" spans="1:25" s="83" customFormat="1">
      <c r="A18" s="220" t="s">
        <v>145</v>
      </c>
      <c r="B18" s="2">
        <v>20</v>
      </c>
      <c r="C18" s="3">
        <v>1.5</v>
      </c>
      <c r="D18" s="116" t="s">
        <v>89</v>
      </c>
      <c r="E18" s="105">
        <v>1.5</v>
      </c>
      <c r="F18" s="40" t="s">
        <v>19</v>
      </c>
      <c r="G18" s="40" t="s">
        <v>91</v>
      </c>
      <c r="H18" s="40">
        <v>1</v>
      </c>
      <c r="I18" s="40" t="s">
        <v>7</v>
      </c>
      <c r="J18" s="110">
        <v>152.22999999999999</v>
      </c>
      <c r="K18" s="108">
        <f>ROUND(J18*НДС!$A$1,2)</f>
        <v>182.68</v>
      </c>
      <c r="L18" s="120">
        <v>3</v>
      </c>
      <c r="Y18" s="41"/>
    </row>
    <row r="19" spans="1:25" s="83" customFormat="1">
      <c r="A19" s="220" t="s">
        <v>146</v>
      </c>
      <c r="B19" s="2">
        <v>20</v>
      </c>
      <c r="C19" s="3">
        <v>1.5</v>
      </c>
      <c r="D19" s="116" t="s">
        <v>89</v>
      </c>
      <c r="E19" s="105">
        <v>1.5</v>
      </c>
      <c r="F19" s="40" t="s">
        <v>20</v>
      </c>
      <c r="G19" s="40" t="s">
        <v>91</v>
      </c>
      <c r="H19" s="40">
        <v>1</v>
      </c>
      <c r="I19" s="40" t="s">
        <v>7</v>
      </c>
      <c r="J19" s="110">
        <v>152.22999999999999</v>
      </c>
      <c r="K19" s="108">
        <f>ROUND(J19*НДС!$A$1,2)</f>
        <v>182.68</v>
      </c>
      <c r="L19" s="120">
        <v>3</v>
      </c>
      <c r="Y19" s="41"/>
    </row>
    <row r="20" spans="1:25" s="83" customFormat="1">
      <c r="A20" s="220" t="s">
        <v>147</v>
      </c>
      <c r="B20" s="2">
        <v>20</v>
      </c>
      <c r="C20" s="3">
        <v>2.5</v>
      </c>
      <c r="D20" s="116" t="s">
        <v>89</v>
      </c>
      <c r="E20" s="105">
        <v>1.5</v>
      </c>
      <c r="F20" s="40" t="s">
        <v>19</v>
      </c>
      <c r="G20" s="40" t="s">
        <v>91</v>
      </c>
      <c r="H20" s="40">
        <v>1</v>
      </c>
      <c r="I20" s="40" t="s">
        <v>7</v>
      </c>
      <c r="J20" s="110">
        <v>152.22999999999999</v>
      </c>
      <c r="K20" s="108">
        <f>ROUND(J20*НДС!$A$1,2)</f>
        <v>182.68</v>
      </c>
      <c r="L20" s="120">
        <v>3</v>
      </c>
      <c r="Y20" s="41"/>
    </row>
    <row r="21" spans="1:25" s="83" customFormat="1">
      <c r="A21" s="220" t="s">
        <v>148</v>
      </c>
      <c r="B21" s="2">
        <v>20</v>
      </c>
      <c r="C21" s="3">
        <v>2.5</v>
      </c>
      <c r="D21" s="116" t="s">
        <v>89</v>
      </c>
      <c r="E21" s="105">
        <v>1.5</v>
      </c>
      <c r="F21" s="40" t="s">
        <v>20</v>
      </c>
      <c r="G21" s="40" t="s">
        <v>91</v>
      </c>
      <c r="H21" s="40">
        <v>1</v>
      </c>
      <c r="I21" s="40" t="s">
        <v>7</v>
      </c>
      <c r="J21" s="110">
        <v>152.22999999999999</v>
      </c>
      <c r="K21" s="108">
        <f>ROUND(J21*НДС!$A$1,2)</f>
        <v>182.68</v>
      </c>
      <c r="L21" s="120">
        <v>3</v>
      </c>
      <c r="Y21" s="41"/>
    </row>
    <row r="22" spans="1:25" s="83" customFormat="1">
      <c r="A22" s="220" t="s">
        <v>149</v>
      </c>
      <c r="B22" s="2">
        <v>25</v>
      </c>
      <c r="C22" s="3">
        <v>3.5</v>
      </c>
      <c r="D22" s="116" t="s">
        <v>90</v>
      </c>
      <c r="E22" s="105">
        <v>1.5</v>
      </c>
      <c r="F22" s="40" t="s">
        <v>19</v>
      </c>
      <c r="G22" s="40" t="s">
        <v>91</v>
      </c>
      <c r="H22" s="40">
        <v>1</v>
      </c>
      <c r="I22" s="40" t="s">
        <v>7</v>
      </c>
      <c r="J22" s="110">
        <v>240.72</v>
      </c>
      <c r="K22" s="108">
        <f>ROUND(J22*НДС!$A$1,2)</f>
        <v>288.86</v>
      </c>
      <c r="L22" s="120">
        <v>3</v>
      </c>
      <c r="Y22" s="41"/>
    </row>
    <row r="23" spans="1:25" s="83" customFormat="1">
      <c r="A23" s="220" t="s">
        <v>150</v>
      </c>
      <c r="B23" s="2">
        <v>25</v>
      </c>
      <c r="C23" s="3">
        <v>3.5</v>
      </c>
      <c r="D23" s="116" t="s">
        <v>90</v>
      </c>
      <c r="E23" s="105">
        <v>1.5</v>
      </c>
      <c r="F23" s="40" t="s">
        <v>20</v>
      </c>
      <c r="G23" s="40" t="s">
        <v>91</v>
      </c>
      <c r="H23" s="40">
        <v>1</v>
      </c>
      <c r="I23" s="40" t="s">
        <v>7</v>
      </c>
      <c r="J23" s="110">
        <v>240.72</v>
      </c>
      <c r="K23" s="108">
        <f>ROUND(J23*НДС!$A$1,2)</f>
        <v>288.86</v>
      </c>
      <c r="L23" s="120">
        <v>3</v>
      </c>
      <c r="Y23" s="41"/>
    </row>
    <row r="24" spans="1:25" s="83" customFormat="1" ht="18.899999999999999" customHeight="1">
      <c r="A24" s="263" t="s">
        <v>373</v>
      </c>
      <c r="B24" s="264"/>
      <c r="C24" s="264"/>
      <c r="D24" s="264"/>
      <c r="E24" s="264"/>
      <c r="F24" s="264"/>
      <c r="G24" s="264"/>
      <c r="H24" s="264"/>
      <c r="I24" s="213"/>
      <c r="J24" s="213"/>
      <c r="K24" s="111"/>
      <c r="L24" s="120"/>
      <c r="Y24" s="42"/>
    </row>
    <row r="25" spans="1:25" s="83" customFormat="1">
      <c r="A25" s="220" t="s">
        <v>374</v>
      </c>
      <c r="B25" s="2">
        <v>15</v>
      </c>
      <c r="C25" s="3">
        <v>0.6</v>
      </c>
      <c r="D25" s="116" t="s">
        <v>87</v>
      </c>
      <c r="E25" s="105">
        <v>1.5</v>
      </c>
      <c r="F25" s="40" t="s">
        <v>19</v>
      </c>
      <c r="G25" s="40" t="s">
        <v>38</v>
      </c>
      <c r="H25" s="40">
        <v>1</v>
      </c>
      <c r="I25" s="40" t="s">
        <v>7</v>
      </c>
      <c r="J25" s="110">
        <v>130.4</v>
      </c>
      <c r="K25" s="108">
        <f>ROUND(J25*НДС!$A$1,2)</f>
        <v>156.47999999999999</v>
      </c>
      <c r="L25" s="120">
        <v>1</v>
      </c>
      <c r="Y25" s="41"/>
    </row>
    <row r="26" spans="1:25" s="83" customFormat="1">
      <c r="A26" s="220" t="s">
        <v>375</v>
      </c>
      <c r="B26" s="2">
        <v>15</v>
      </c>
      <c r="C26" s="3">
        <v>0.6</v>
      </c>
      <c r="D26" s="116" t="s">
        <v>87</v>
      </c>
      <c r="E26" s="105">
        <v>1.5</v>
      </c>
      <c r="F26" s="40" t="s">
        <v>20</v>
      </c>
      <c r="G26" s="40" t="s">
        <v>38</v>
      </c>
      <c r="H26" s="40">
        <v>1</v>
      </c>
      <c r="I26" s="40" t="s">
        <v>7</v>
      </c>
      <c r="J26" s="110">
        <v>130.4</v>
      </c>
      <c r="K26" s="108">
        <f>ROUND(J26*НДС!$A$1,2)</f>
        <v>156.47999999999999</v>
      </c>
      <c r="L26" s="120">
        <v>1</v>
      </c>
      <c r="Y26" s="41"/>
    </row>
    <row r="27" spans="1:25" s="83" customFormat="1">
      <c r="A27" s="220" t="s">
        <v>376</v>
      </c>
      <c r="B27" s="2">
        <v>15</v>
      </c>
      <c r="C27" s="3">
        <v>1.5</v>
      </c>
      <c r="D27" s="116" t="s">
        <v>87</v>
      </c>
      <c r="E27" s="105">
        <v>1.5</v>
      </c>
      <c r="F27" s="40" t="s">
        <v>19</v>
      </c>
      <c r="G27" s="40" t="s">
        <v>38</v>
      </c>
      <c r="H27" s="40">
        <v>1</v>
      </c>
      <c r="I27" s="40" t="s">
        <v>7</v>
      </c>
      <c r="J27" s="110">
        <v>130.4</v>
      </c>
      <c r="K27" s="108">
        <f>ROUND(J27*НДС!$A$1,2)</f>
        <v>156.47999999999999</v>
      </c>
      <c r="L27" s="120">
        <v>3</v>
      </c>
      <c r="Y27" s="41"/>
    </row>
    <row r="28" spans="1:25" s="83" customFormat="1">
      <c r="A28" s="220" t="s">
        <v>377</v>
      </c>
      <c r="B28" s="2">
        <v>15</v>
      </c>
      <c r="C28" s="3">
        <v>1.5</v>
      </c>
      <c r="D28" s="116" t="s">
        <v>87</v>
      </c>
      <c r="E28" s="105">
        <v>1.5</v>
      </c>
      <c r="F28" s="40" t="s">
        <v>20</v>
      </c>
      <c r="G28" s="40" t="s">
        <v>38</v>
      </c>
      <c r="H28" s="40">
        <v>1</v>
      </c>
      <c r="I28" s="40" t="s">
        <v>7</v>
      </c>
      <c r="J28" s="110">
        <v>130.4</v>
      </c>
      <c r="K28" s="108">
        <f>ROUND(J28*НДС!$A$1,2)</f>
        <v>156.47999999999999</v>
      </c>
      <c r="L28" s="120">
        <v>3</v>
      </c>
      <c r="Y28" s="41"/>
    </row>
    <row r="29" spans="1:25" s="83" customFormat="1">
      <c r="A29" s="220" t="s">
        <v>378</v>
      </c>
      <c r="B29" s="2">
        <v>20</v>
      </c>
      <c r="C29" s="3">
        <v>1.5</v>
      </c>
      <c r="D29" s="116" t="s">
        <v>89</v>
      </c>
      <c r="E29" s="105">
        <v>1.5</v>
      </c>
      <c r="F29" s="40" t="s">
        <v>19</v>
      </c>
      <c r="G29" s="40" t="s">
        <v>38</v>
      </c>
      <c r="H29" s="40">
        <v>1</v>
      </c>
      <c r="I29" s="40" t="s">
        <v>7</v>
      </c>
      <c r="J29" s="110">
        <v>137.38999999999999</v>
      </c>
      <c r="K29" s="108">
        <f>ROUND(J29*НДС!$A$1,2)</f>
        <v>164.87</v>
      </c>
      <c r="L29" s="120">
        <v>3</v>
      </c>
      <c r="Y29" s="41"/>
    </row>
    <row r="30" spans="1:25" s="83" customFormat="1">
      <c r="A30" s="220" t="s">
        <v>379</v>
      </c>
      <c r="B30" s="2">
        <v>20</v>
      </c>
      <c r="C30" s="3">
        <v>1.5</v>
      </c>
      <c r="D30" s="116" t="s">
        <v>89</v>
      </c>
      <c r="E30" s="105">
        <v>1.5</v>
      </c>
      <c r="F30" s="40" t="s">
        <v>20</v>
      </c>
      <c r="G30" s="40" t="s">
        <v>38</v>
      </c>
      <c r="H30" s="40">
        <v>1</v>
      </c>
      <c r="I30" s="40" t="s">
        <v>7</v>
      </c>
      <c r="J30" s="110">
        <v>137.38999999999999</v>
      </c>
      <c r="K30" s="108">
        <f>ROUND(J30*НДС!$A$1,2)</f>
        <v>164.87</v>
      </c>
      <c r="L30" s="120">
        <v>3</v>
      </c>
      <c r="Y30" s="41"/>
    </row>
    <row r="31" spans="1:25" s="83" customFormat="1">
      <c r="A31" s="220" t="s">
        <v>380</v>
      </c>
      <c r="B31" s="2">
        <v>20</v>
      </c>
      <c r="C31" s="3">
        <v>2.5</v>
      </c>
      <c r="D31" s="116" t="s">
        <v>89</v>
      </c>
      <c r="E31" s="105">
        <v>1.5</v>
      </c>
      <c r="F31" s="40" t="s">
        <v>19</v>
      </c>
      <c r="G31" s="40" t="s">
        <v>38</v>
      </c>
      <c r="H31" s="40">
        <v>1</v>
      </c>
      <c r="I31" s="40" t="s">
        <v>7</v>
      </c>
      <c r="J31" s="110">
        <v>137.38999999999999</v>
      </c>
      <c r="K31" s="108">
        <f>ROUND(J31*НДС!$A$1,2)</f>
        <v>164.87</v>
      </c>
      <c r="L31" s="120">
        <v>3</v>
      </c>
      <c r="Y31" s="41"/>
    </row>
    <row r="32" spans="1:25" s="83" customFormat="1">
      <c r="A32" s="220" t="s">
        <v>381</v>
      </c>
      <c r="B32" s="2">
        <v>20</v>
      </c>
      <c r="C32" s="3">
        <v>2.5</v>
      </c>
      <c r="D32" s="116" t="s">
        <v>89</v>
      </c>
      <c r="E32" s="105">
        <v>1.5</v>
      </c>
      <c r="F32" s="40" t="s">
        <v>20</v>
      </c>
      <c r="G32" s="40" t="s">
        <v>38</v>
      </c>
      <c r="H32" s="40">
        <v>1</v>
      </c>
      <c r="I32" s="40" t="s">
        <v>7</v>
      </c>
      <c r="J32" s="110">
        <v>137.38999999999999</v>
      </c>
      <c r="K32" s="108">
        <f>ROUND(J32*НДС!$A$1,2)</f>
        <v>164.87</v>
      </c>
      <c r="L32" s="120">
        <v>3</v>
      </c>
      <c r="Y32" s="41"/>
    </row>
    <row r="33" spans="1:25" s="83" customFormat="1">
      <c r="A33" s="220" t="s">
        <v>382</v>
      </c>
      <c r="B33" s="2">
        <v>25</v>
      </c>
      <c r="C33" s="3">
        <v>3.5</v>
      </c>
      <c r="D33" s="116" t="s">
        <v>90</v>
      </c>
      <c r="E33" s="105">
        <v>1.5</v>
      </c>
      <c r="F33" s="40" t="s">
        <v>19</v>
      </c>
      <c r="G33" s="40" t="s">
        <v>38</v>
      </c>
      <c r="H33" s="40">
        <v>1</v>
      </c>
      <c r="I33" s="40" t="s">
        <v>7</v>
      </c>
      <c r="J33" s="110">
        <v>225.88</v>
      </c>
      <c r="K33" s="108">
        <f>ROUND(J33*НДС!$A$1,2)</f>
        <v>271.06</v>
      </c>
      <c r="L33" s="120">
        <v>3</v>
      </c>
      <c r="Y33" s="41"/>
    </row>
    <row r="34" spans="1:25" s="83" customFormat="1">
      <c r="A34" s="220" t="s">
        <v>383</v>
      </c>
      <c r="B34" s="2">
        <v>25</v>
      </c>
      <c r="C34" s="3">
        <v>3.5</v>
      </c>
      <c r="D34" s="116" t="s">
        <v>90</v>
      </c>
      <c r="E34" s="105">
        <v>1.5</v>
      </c>
      <c r="F34" s="40" t="s">
        <v>20</v>
      </c>
      <c r="G34" s="40" t="s">
        <v>38</v>
      </c>
      <c r="H34" s="40">
        <v>1</v>
      </c>
      <c r="I34" s="40" t="s">
        <v>7</v>
      </c>
      <c r="J34" s="110">
        <v>225.88</v>
      </c>
      <c r="K34" s="108">
        <f>ROUND(J34*НДС!$A$1,2)</f>
        <v>271.06</v>
      </c>
      <c r="L34" s="120">
        <v>3</v>
      </c>
      <c r="Y34" s="41"/>
    </row>
    <row r="35" spans="1:25" s="83" customFormat="1">
      <c r="A35" s="220" t="s">
        <v>384</v>
      </c>
      <c r="B35" s="2">
        <v>25</v>
      </c>
      <c r="C35" s="3" t="s">
        <v>385</v>
      </c>
      <c r="D35" s="116" t="s">
        <v>386</v>
      </c>
      <c r="E35" s="105">
        <v>1.5</v>
      </c>
      <c r="F35" s="40" t="s">
        <v>19</v>
      </c>
      <c r="G35" s="40" t="s">
        <v>38</v>
      </c>
      <c r="H35" s="40">
        <v>1</v>
      </c>
      <c r="I35" s="40" t="s">
        <v>7</v>
      </c>
      <c r="J35" s="110">
        <v>237.68</v>
      </c>
      <c r="K35" s="108">
        <f>ROUND(J35*НДС!$A$1,2)</f>
        <v>285.22000000000003</v>
      </c>
      <c r="L35" s="120">
        <v>3</v>
      </c>
      <c r="Y35" s="41"/>
    </row>
    <row r="36" spans="1:25" s="83" customFormat="1">
      <c r="A36" s="220" t="s">
        <v>387</v>
      </c>
      <c r="B36" s="2">
        <v>25</v>
      </c>
      <c r="C36" s="3" t="s">
        <v>385</v>
      </c>
      <c r="D36" s="116" t="s">
        <v>386</v>
      </c>
      <c r="E36" s="105">
        <v>1.5</v>
      </c>
      <c r="F36" s="40" t="s">
        <v>20</v>
      </c>
      <c r="G36" s="40" t="s">
        <v>38</v>
      </c>
      <c r="H36" s="40">
        <v>1</v>
      </c>
      <c r="I36" s="40" t="s">
        <v>7</v>
      </c>
      <c r="J36" s="110">
        <v>237.68</v>
      </c>
      <c r="K36" s="108">
        <f>ROUND(J36*НДС!$A$1,2)</f>
        <v>285.22000000000003</v>
      </c>
      <c r="L36" s="120">
        <v>3</v>
      </c>
      <c r="Y36" s="41"/>
    </row>
    <row r="37" spans="1:25" s="83" customFormat="1">
      <c r="A37" s="220" t="s">
        <v>388</v>
      </c>
      <c r="B37" s="2">
        <v>32</v>
      </c>
      <c r="C37" s="3" t="s">
        <v>385</v>
      </c>
      <c r="D37" s="116" t="s">
        <v>389</v>
      </c>
      <c r="E37" s="105">
        <v>1.5</v>
      </c>
      <c r="F37" s="40" t="s">
        <v>19</v>
      </c>
      <c r="G37" s="40" t="s">
        <v>38</v>
      </c>
      <c r="H37" s="40">
        <v>1</v>
      </c>
      <c r="I37" s="40" t="s">
        <v>7</v>
      </c>
      <c r="J37" s="110">
        <v>263.77</v>
      </c>
      <c r="K37" s="108">
        <f>ROUND(J37*НДС!$A$1,2)</f>
        <v>316.52</v>
      </c>
      <c r="L37" s="120">
        <v>3</v>
      </c>
      <c r="Y37" s="41"/>
    </row>
    <row r="38" spans="1:25" s="83" customFormat="1">
      <c r="A38" s="220" t="s">
        <v>390</v>
      </c>
      <c r="B38" s="2">
        <v>32</v>
      </c>
      <c r="C38" s="3" t="s">
        <v>385</v>
      </c>
      <c r="D38" s="116" t="s">
        <v>389</v>
      </c>
      <c r="E38" s="105">
        <v>1.5</v>
      </c>
      <c r="F38" s="40" t="s">
        <v>20</v>
      </c>
      <c r="G38" s="40" t="s">
        <v>38</v>
      </c>
      <c r="H38" s="40">
        <v>1</v>
      </c>
      <c r="I38" s="40" t="s">
        <v>7</v>
      </c>
      <c r="J38" s="110">
        <v>263.77</v>
      </c>
      <c r="K38" s="108">
        <f>ROUND(J38*НДС!$A$1,2)</f>
        <v>316.52</v>
      </c>
      <c r="L38" s="120">
        <v>3</v>
      </c>
      <c r="Y38" s="41"/>
    </row>
    <row r="39" spans="1:25" s="83" customFormat="1" ht="18.899999999999999" customHeight="1">
      <c r="A39" s="263" t="s">
        <v>174</v>
      </c>
      <c r="B39" s="264"/>
      <c r="C39" s="264"/>
      <c r="D39" s="264"/>
      <c r="E39" s="264"/>
      <c r="F39" s="264"/>
      <c r="G39" s="264"/>
      <c r="H39" s="264"/>
      <c r="I39" s="149"/>
      <c r="J39" s="106"/>
      <c r="K39" s="111"/>
      <c r="L39" s="120"/>
      <c r="Y39" s="42"/>
    </row>
    <row r="40" spans="1:25" s="83" customFormat="1">
      <c r="A40" s="220" t="s">
        <v>111</v>
      </c>
      <c r="B40" s="6">
        <v>15</v>
      </c>
      <c r="C40" s="7">
        <v>0.6</v>
      </c>
      <c r="D40" s="116" t="s">
        <v>88</v>
      </c>
      <c r="E40" s="105">
        <v>1.5</v>
      </c>
      <c r="F40" s="40" t="s">
        <v>19</v>
      </c>
      <c r="G40" s="40" t="s">
        <v>38</v>
      </c>
      <c r="H40" s="40">
        <v>1</v>
      </c>
      <c r="I40" s="40" t="s">
        <v>7</v>
      </c>
      <c r="J40" s="110">
        <v>172.55</v>
      </c>
      <c r="K40" s="108">
        <f>ROUND(J40*НДС!$A$1,2)</f>
        <v>207.06</v>
      </c>
      <c r="L40" s="120">
        <v>3</v>
      </c>
      <c r="Y40" s="41"/>
    </row>
    <row r="41" spans="1:25" s="83" customFormat="1">
      <c r="A41" s="220" t="s">
        <v>112</v>
      </c>
      <c r="B41" s="6">
        <v>15</v>
      </c>
      <c r="C41" s="7">
        <v>0.6</v>
      </c>
      <c r="D41" s="116" t="s">
        <v>87</v>
      </c>
      <c r="E41" s="105">
        <v>1.5</v>
      </c>
      <c r="F41" s="40" t="s">
        <v>20</v>
      </c>
      <c r="G41" s="40" t="s">
        <v>38</v>
      </c>
      <c r="H41" s="40">
        <v>1</v>
      </c>
      <c r="I41" s="40" t="s">
        <v>7</v>
      </c>
      <c r="J41" s="110">
        <v>172.55</v>
      </c>
      <c r="K41" s="108">
        <f>ROUND(J41*НДС!$A$1,2)</f>
        <v>207.06</v>
      </c>
      <c r="L41" s="120">
        <v>3</v>
      </c>
      <c r="Y41" s="41"/>
    </row>
    <row r="42" spans="1:25" s="83" customFormat="1">
      <c r="A42" s="220" t="s">
        <v>113</v>
      </c>
      <c r="B42" s="6">
        <v>15</v>
      </c>
      <c r="C42" s="7">
        <v>1.5</v>
      </c>
      <c r="D42" s="116" t="s">
        <v>87</v>
      </c>
      <c r="E42" s="105">
        <v>1.5</v>
      </c>
      <c r="F42" s="40" t="s">
        <v>19</v>
      </c>
      <c r="G42" s="40" t="s">
        <v>38</v>
      </c>
      <c r="H42" s="40">
        <v>1</v>
      </c>
      <c r="I42" s="40" t="s">
        <v>7</v>
      </c>
      <c r="J42" s="110">
        <v>172.55</v>
      </c>
      <c r="K42" s="108">
        <f>ROUND(J42*НДС!$A$1,2)</f>
        <v>207.06</v>
      </c>
      <c r="L42" s="120">
        <v>3</v>
      </c>
      <c r="Y42" s="41"/>
    </row>
    <row r="43" spans="1:25" s="83" customFormat="1">
      <c r="A43" s="220" t="s">
        <v>114</v>
      </c>
      <c r="B43" s="6">
        <v>15</v>
      </c>
      <c r="C43" s="7">
        <v>1.5</v>
      </c>
      <c r="D43" s="116" t="s">
        <v>87</v>
      </c>
      <c r="E43" s="105">
        <v>1.5</v>
      </c>
      <c r="F43" s="40" t="s">
        <v>20</v>
      </c>
      <c r="G43" s="40" t="s">
        <v>38</v>
      </c>
      <c r="H43" s="40">
        <v>1</v>
      </c>
      <c r="I43" s="40" t="s">
        <v>7</v>
      </c>
      <c r="J43" s="110">
        <v>172.55</v>
      </c>
      <c r="K43" s="108">
        <f>ROUND(J43*НДС!$A$1,2)</f>
        <v>207.06</v>
      </c>
      <c r="L43" s="120">
        <v>3</v>
      </c>
      <c r="Y43" s="41"/>
    </row>
    <row r="44" spans="1:25" s="83" customFormat="1">
      <c r="A44" s="220" t="s">
        <v>115</v>
      </c>
      <c r="B44" s="6">
        <v>20</v>
      </c>
      <c r="C44" s="7">
        <v>1.5</v>
      </c>
      <c r="D44" s="116" t="s">
        <v>89</v>
      </c>
      <c r="E44" s="105">
        <v>1.5</v>
      </c>
      <c r="F44" s="40" t="s">
        <v>19</v>
      </c>
      <c r="G44" s="40" t="s">
        <v>38</v>
      </c>
      <c r="H44" s="40">
        <v>1</v>
      </c>
      <c r="I44" s="40" t="s">
        <v>7</v>
      </c>
      <c r="J44" s="110">
        <v>182.33</v>
      </c>
      <c r="K44" s="108">
        <f>ROUND(J44*НДС!$A$1,2)</f>
        <v>218.8</v>
      </c>
      <c r="L44" s="120">
        <v>3</v>
      </c>
      <c r="Y44" s="41"/>
    </row>
    <row r="45" spans="1:25" s="83" customFormat="1">
      <c r="A45" s="220" t="s">
        <v>116</v>
      </c>
      <c r="B45" s="6">
        <v>20</v>
      </c>
      <c r="C45" s="7">
        <v>1.5</v>
      </c>
      <c r="D45" s="116" t="s">
        <v>89</v>
      </c>
      <c r="E45" s="105">
        <v>1.5</v>
      </c>
      <c r="F45" s="40" t="s">
        <v>20</v>
      </c>
      <c r="G45" s="40" t="s">
        <v>38</v>
      </c>
      <c r="H45" s="40">
        <v>1</v>
      </c>
      <c r="I45" s="40" t="s">
        <v>7</v>
      </c>
      <c r="J45" s="110">
        <v>182.33</v>
      </c>
      <c r="K45" s="108">
        <f>ROUND(J45*НДС!$A$1,2)</f>
        <v>218.8</v>
      </c>
      <c r="L45" s="120">
        <v>3</v>
      </c>
      <c r="Y45" s="41"/>
    </row>
    <row r="46" spans="1:25" s="83" customFormat="1">
      <c r="A46" s="220" t="s">
        <v>117</v>
      </c>
      <c r="B46" s="6">
        <v>20</v>
      </c>
      <c r="C46" s="7">
        <v>2.5</v>
      </c>
      <c r="D46" s="116" t="s">
        <v>89</v>
      </c>
      <c r="E46" s="105">
        <v>1.5</v>
      </c>
      <c r="F46" s="40" t="s">
        <v>19</v>
      </c>
      <c r="G46" s="40" t="s">
        <v>38</v>
      </c>
      <c r="H46" s="40">
        <v>1</v>
      </c>
      <c r="I46" s="40" t="s">
        <v>7</v>
      </c>
      <c r="J46" s="110">
        <v>182.33</v>
      </c>
      <c r="K46" s="108">
        <f>ROUND(J46*НДС!$A$1,2)</f>
        <v>218.8</v>
      </c>
      <c r="L46" s="120">
        <v>3</v>
      </c>
      <c r="Y46" s="41"/>
    </row>
    <row r="47" spans="1:25" s="83" customFormat="1">
      <c r="A47" s="220" t="s">
        <v>118</v>
      </c>
      <c r="B47" s="6">
        <v>20</v>
      </c>
      <c r="C47" s="7">
        <v>2.5</v>
      </c>
      <c r="D47" s="116" t="s">
        <v>89</v>
      </c>
      <c r="E47" s="105">
        <v>1.5</v>
      </c>
      <c r="F47" s="40" t="s">
        <v>20</v>
      </c>
      <c r="G47" s="40" t="s">
        <v>38</v>
      </c>
      <c r="H47" s="40">
        <v>1</v>
      </c>
      <c r="I47" s="40" t="s">
        <v>7</v>
      </c>
      <c r="J47" s="110">
        <v>182.33</v>
      </c>
      <c r="K47" s="108">
        <f>ROUND(J47*НДС!$A$1,2)</f>
        <v>218.8</v>
      </c>
      <c r="L47" s="120">
        <v>3</v>
      </c>
      <c r="Y47" s="41"/>
    </row>
    <row r="48" spans="1:25" s="83" customFormat="1">
      <c r="A48" s="220" t="s">
        <v>119</v>
      </c>
      <c r="B48" s="6">
        <v>25</v>
      </c>
      <c r="C48" s="7">
        <v>3.5</v>
      </c>
      <c r="D48" s="116" t="s">
        <v>90</v>
      </c>
      <c r="E48" s="105">
        <v>1.5</v>
      </c>
      <c r="F48" s="40" t="s">
        <v>19</v>
      </c>
      <c r="G48" s="40" t="s">
        <v>38</v>
      </c>
      <c r="H48" s="40">
        <v>1</v>
      </c>
      <c r="I48" s="40" t="s">
        <v>7</v>
      </c>
      <c r="J48" s="110">
        <v>270.83</v>
      </c>
      <c r="K48" s="108">
        <f>ROUND(J48*НДС!$A$1,2)</f>
        <v>325</v>
      </c>
      <c r="L48" s="120">
        <v>3</v>
      </c>
      <c r="Y48" s="41"/>
    </row>
    <row r="49" spans="1:25" s="83" customFormat="1">
      <c r="A49" s="220" t="s">
        <v>120</v>
      </c>
      <c r="B49" s="6">
        <v>25</v>
      </c>
      <c r="C49" s="7">
        <v>3.5</v>
      </c>
      <c r="D49" s="116" t="s">
        <v>90</v>
      </c>
      <c r="E49" s="105">
        <v>1.5</v>
      </c>
      <c r="F49" s="40" t="s">
        <v>20</v>
      </c>
      <c r="G49" s="40" t="s">
        <v>38</v>
      </c>
      <c r="H49" s="40">
        <v>1</v>
      </c>
      <c r="I49" s="40" t="s">
        <v>7</v>
      </c>
      <c r="J49" s="110">
        <v>270.83</v>
      </c>
      <c r="K49" s="108">
        <f>ROUND(J49*НДС!$A$1,2)</f>
        <v>325</v>
      </c>
      <c r="L49" s="120">
        <v>3</v>
      </c>
      <c r="Y49" s="41"/>
    </row>
    <row r="50" spans="1:25" s="83" customFormat="1">
      <c r="A50" s="220" t="s">
        <v>121</v>
      </c>
      <c r="B50" s="6">
        <v>15</v>
      </c>
      <c r="C50" s="7">
        <v>0.6</v>
      </c>
      <c r="D50" s="116" t="s">
        <v>87</v>
      </c>
      <c r="E50" s="105">
        <v>1.5</v>
      </c>
      <c r="F50" s="40" t="s">
        <v>19</v>
      </c>
      <c r="G50" s="40" t="s">
        <v>91</v>
      </c>
      <c r="H50" s="40">
        <v>1</v>
      </c>
      <c r="I50" s="40" t="s">
        <v>7</v>
      </c>
      <c r="J50" s="110">
        <v>187.4</v>
      </c>
      <c r="K50" s="108">
        <f>ROUND(J50*НДС!$A$1,2)</f>
        <v>224.88</v>
      </c>
      <c r="L50" s="120">
        <v>3</v>
      </c>
      <c r="Y50" s="41"/>
    </row>
    <row r="51" spans="1:25" s="83" customFormat="1">
      <c r="A51" s="220" t="s">
        <v>122</v>
      </c>
      <c r="B51" s="6">
        <v>15</v>
      </c>
      <c r="C51" s="7">
        <v>0.6</v>
      </c>
      <c r="D51" s="116" t="s">
        <v>87</v>
      </c>
      <c r="E51" s="105">
        <v>1.5</v>
      </c>
      <c r="F51" s="40" t="s">
        <v>20</v>
      </c>
      <c r="G51" s="40" t="s">
        <v>91</v>
      </c>
      <c r="H51" s="40">
        <v>1</v>
      </c>
      <c r="I51" s="40" t="s">
        <v>7</v>
      </c>
      <c r="J51" s="110">
        <v>187.4</v>
      </c>
      <c r="K51" s="108">
        <f>ROUND(J51*НДС!$A$1,2)</f>
        <v>224.88</v>
      </c>
      <c r="L51" s="120">
        <v>3</v>
      </c>
      <c r="Y51" s="41"/>
    </row>
    <row r="52" spans="1:25" s="83" customFormat="1">
      <c r="A52" s="220" t="s">
        <v>123</v>
      </c>
      <c r="B52" s="6">
        <v>15</v>
      </c>
      <c r="C52" s="7">
        <v>1.5</v>
      </c>
      <c r="D52" s="116" t="s">
        <v>87</v>
      </c>
      <c r="E52" s="105">
        <v>1.5</v>
      </c>
      <c r="F52" s="40" t="s">
        <v>19</v>
      </c>
      <c r="G52" s="40" t="s">
        <v>91</v>
      </c>
      <c r="H52" s="40">
        <v>1</v>
      </c>
      <c r="I52" s="40" t="s">
        <v>7</v>
      </c>
      <c r="J52" s="110">
        <v>187.4</v>
      </c>
      <c r="K52" s="108">
        <f>ROUND(J52*НДС!$A$1,2)</f>
        <v>224.88</v>
      </c>
      <c r="L52" s="120">
        <v>3</v>
      </c>
      <c r="Y52" s="41"/>
    </row>
    <row r="53" spans="1:25" s="83" customFormat="1">
      <c r="A53" s="220" t="s">
        <v>124</v>
      </c>
      <c r="B53" s="6">
        <v>15</v>
      </c>
      <c r="C53" s="7">
        <v>1.5</v>
      </c>
      <c r="D53" s="116" t="s">
        <v>87</v>
      </c>
      <c r="E53" s="105">
        <v>1.5</v>
      </c>
      <c r="F53" s="40" t="s">
        <v>20</v>
      </c>
      <c r="G53" s="40" t="s">
        <v>91</v>
      </c>
      <c r="H53" s="40">
        <v>1</v>
      </c>
      <c r="I53" s="40" t="s">
        <v>7</v>
      </c>
      <c r="J53" s="110">
        <v>187.4</v>
      </c>
      <c r="K53" s="108">
        <f>ROUND(J53*НДС!$A$1,2)</f>
        <v>224.88</v>
      </c>
      <c r="L53" s="120">
        <v>3</v>
      </c>
      <c r="Y53" s="41"/>
    </row>
    <row r="54" spans="1:25" s="83" customFormat="1">
      <c r="A54" s="220" t="s">
        <v>125</v>
      </c>
      <c r="B54" s="6">
        <v>20</v>
      </c>
      <c r="C54" s="7">
        <v>1.5</v>
      </c>
      <c r="D54" s="116" t="s">
        <v>89</v>
      </c>
      <c r="E54" s="105">
        <v>1.5</v>
      </c>
      <c r="F54" s="40" t="s">
        <v>19</v>
      </c>
      <c r="G54" s="40" t="s">
        <v>91</v>
      </c>
      <c r="H54" s="40">
        <v>1</v>
      </c>
      <c r="I54" s="40" t="s">
        <v>7</v>
      </c>
      <c r="J54" s="110">
        <v>197.18</v>
      </c>
      <c r="K54" s="108">
        <f>ROUND(J54*НДС!$A$1,2)</f>
        <v>236.62</v>
      </c>
      <c r="L54" s="120">
        <v>3</v>
      </c>
      <c r="Y54" s="41"/>
    </row>
    <row r="55" spans="1:25" s="83" customFormat="1">
      <c r="A55" s="220" t="s">
        <v>126</v>
      </c>
      <c r="B55" s="6">
        <v>20</v>
      </c>
      <c r="C55" s="7">
        <v>1.5</v>
      </c>
      <c r="D55" s="116" t="s">
        <v>89</v>
      </c>
      <c r="E55" s="105">
        <v>1.5</v>
      </c>
      <c r="F55" s="40" t="s">
        <v>20</v>
      </c>
      <c r="G55" s="40" t="s">
        <v>91</v>
      </c>
      <c r="H55" s="40">
        <v>1</v>
      </c>
      <c r="I55" s="40" t="s">
        <v>7</v>
      </c>
      <c r="J55" s="110">
        <v>197.18</v>
      </c>
      <c r="K55" s="108">
        <f>ROUND(J55*НДС!$A$1,2)</f>
        <v>236.62</v>
      </c>
      <c r="L55" s="120">
        <v>3</v>
      </c>
      <c r="Y55" s="41"/>
    </row>
    <row r="56" spans="1:25" s="83" customFormat="1">
      <c r="A56" s="220" t="s">
        <v>127</v>
      </c>
      <c r="B56" s="6">
        <v>20</v>
      </c>
      <c r="C56" s="7">
        <v>2.5</v>
      </c>
      <c r="D56" s="116" t="s">
        <v>89</v>
      </c>
      <c r="E56" s="105">
        <v>1.5</v>
      </c>
      <c r="F56" s="40" t="s">
        <v>19</v>
      </c>
      <c r="G56" s="40" t="s">
        <v>91</v>
      </c>
      <c r="H56" s="40">
        <v>1</v>
      </c>
      <c r="I56" s="40" t="s">
        <v>7</v>
      </c>
      <c r="J56" s="110">
        <v>197.18</v>
      </c>
      <c r="K56" s="108">
        <f>ROUND(J56*НДС!$A$1,2)</f>
        <v>236.62</v>
      </c>
      <c r="L56" s="120">
        <v>3</v>
      </c>
      <c r="Y56" s="41"/>
    </row>
    <row r="57" spans="1:25" s="83" customFormat="1">
      <c r="A57" s="220" t="s">
        <v>128</v>
      </c>
      <c r="B57" s="6">
        <v>20</v>
      </c>
      <c r="C57" s="7">
        <v>2.5</v>
      </c>
      <c r="D57" s="116" t="s">
        <v>89</v>
      </c>
      <c r="E57" s="105">
        <v>1.5</v>
      </c>
      <c r="F57" s="40" t="s">
        <v>20</v>
      </c>
      <c r="G57" s="40" t="s">
        <v>91</v>
      </c>
      <c r="H57" s="40">
        <v>1</v>
      </c>
      <c r="I57" s="40" t="s">
        <v>7</v>
      </c>
      <c r="J57" s="110">
        <v>197.18</v>
      </c>
      <c r="K57" s="108">
        <f>ROUND(J57*НДС!$A$1,2)</f>
        <v>236.62</v>
      </c>
      <c r="L57" s="120">
        <v>3</v>
      </c>
      <c r="Y57" s="41"/>
    </row>
    <row r="58" spans="1:25" s="83" customFormat="1">
      <c r="A58" s="220" t="s">
        <v>129</v>
      </c>
      <c r="B58" s="6">
        <v>25</v>
      </c>
      <c r="C58" s="7">
        <v>3.5</v>
      </c>
      <c r="D58" s="116" t="s">
        <v>90</v>
      </c>
      <c r="E58" s="105">
        <v>1.5</v>
      </c>
      <c r="F58" s="40" t="s">
        <v>19</v>
      </c>
      <c r="G58" s="40" t="s">
        <v>91</v>
      </c>
      <c r="H58" s="40">
        <v>1</v>
      </c>
      <c r="I58" s="40" t="s">
        <v>7</v>
      </c>
      <c r="J58" s="110">
        <v>285.66000000000003</v>
      </c>
      <c r="K58" s="108">
        <f>ROUND(J58*НДС!$A$1,2)</f>
        <v>342.79</v>
      </c>
      <c r="L58" s="120">
        <v>3</v>
      </c>
      <c r="Y58" s="41"/>
    </row>
    <row r="59" spans="1:25" s="83" customFormat="1">
      <c r="A59" s="220" t="s">
        <v>130</v>
      </c>
      <c r="B59" s="6">
        <v>25</v>
      </c>
      <c r="C59" s="7">
        <v>3.5</v>
      </c>
      <c r="D59" s="116" t="s">
        <v>90</v>
      </c>
      <c r="E59" s="105">
        <v>1.5</v>
      </c>
      <c r="F59" s="40" t="s">
        <v>20</v>
      </c>
      <c r="G59" s="40" t="s">
        <v>91</v>
      </c>
      <c r="H59" s="40">
        <v>1</v>
      </c>
      <c r="I59" s="40" t="s">
        <v>7</v>
      </c>
      <c r="J59" s="110">
        <v>285.66000000000003</v>
      </c>
      <c r="K59" s="108">
        <f>ROUND(J59*НДС!$A$1,2)</f>
        <v>342.79</v>
      </c>
      <c r="L59" s="120">
        <v>3</v>
      </c>
      <c r="Y59" s="41"/>
    </row>
    <row r="60" spans="1:25" s="83" customFormat="1" ht="26.4">
      <c r="A60" s="220" t="s">
        <v>151</v>
      </c>
      <c r="B60" s="6">
        <v>15</v>
      </c>
      <c r="C60" s="7">
        <v>0.6</v>
      </c>
      <c r="D60" s="116" t="s">
        <v>87</v>
      </c>
      <c r="E60" s="105">
        <v>1.5</v>
      </c>
      <c r="F60" s="40" t="s">
        <v>19</v>
      </c>
      <c r="G60" s="40" t="s">
        <v>153</v>
      </c>
      <c r="H60" s="40">
        <v>1</v>
      </c>
      <c r="I60" s="40" t="s">
        <v>7</v>
      </c>
      <c r="J60" s="110">
        <v>199.28</v>
      </c>
      <c r="K60" s="108">
        <f>ROUND(J60*НДС!$A$1,2)</f>
        <v>239.14</v>
      </c>
      <c r="L60" s="120">
        <v>3</v>
      </c>
      <c r="Y60" s="41"/>
    </row>
    <row r="61" spans="1:25" s="83" customFormat="1" ht="26.4">
      <c r="A61" s="220" t="s">
        <v>152</v>
      </c>
      <c r="B61" s="6">
        <v>15</v>
      </c>
      <c r="C61" s="7">
        <v>0.6</v>
      </c>
      <c r="D61" s="116" t="s">
        <v>87</v>
      </c>
      <c r="E61" s="105">
        <v>1.5</v>
      </c>
      <c r="F61" s="40" t="s">
        <v>20</v>
      </c>
      <c r="G61" s="40" t="s">
        <v>153</v>
      </c>
      <c r="H61" s="40">
        <v>1</v>
      </c>
      <c r="I61" s="40" t="s">
        <v>7</v>
      </c>
      <c r="J61" s="110">
        <v>199.28</v>
      </c>
      <c r="K61" s="108">
        <f>ROUND(J61*НДС!$A$1,2)</f>
        <v>239.14</v>
      </c>
      <c r="L61" s="120">
        <v>3</v>
      </c>
      <c r="Y61" s="41"/>
    </row>
    <row r="62" spans="1:25" s="83" customFormat="1" ht="26.4">
      <c r="A62" s="220" t="s">
        <v>154</v>
      </c>
      <c r="B62" s="6">
        <v>15</v>
      </c>
      <c r="C62" s="7">
        <v>1.5</v>
      </c>
      <c r="D62" s="116" t="s">
        <v>87</v>
      </c>
      <c r="E62" s="105">
        <v>1.5</v>
      </c>
      <c r="F62" s="40" t="s">
        <v>19</v>
      </c>
      <c r="G62" s="40" t="s">
        <v>153</v>
      </c>
      <c r="H62" s="40">
        <v>1</v>
      </c>
      <c r="I62" s="40" t="s">
        <v>7</v>
      </c>
      <c r="J62" s="110">
        <v>199.28</v>
      </c>
      <c r="K62" s="108">
        <f>ROUND(J62*НДС!$A$1,2)</f>
        <v>239.14</v>
      </c>
      <c r="L62" s="120">
        <v>3</v>
      </c>
      <c r="Y62" s="41"/>
    </row>
    <row r="63" spans="1:25" s="83" customFormat="1" ht="26.4">
      <c r="A63" s="220" t="s">
        <v>155</v>
      </c>
      <c r="B63" s="6">
        <v>15</v>
      </c>
      <c r="C63" s="7">
        <v>1.5</v>
      </c>
      <c r="D63" s="116" t="s">
        <v>87</v>
      </c>
      <c r="E63" s="105">
        <v>1.5</v>
      </c>
      <c r="F63" s="40" t="s">
        <v>20</v>
      </c>
      <c r="G63" s="40" t="s">
        <v>153</v>
      </c>
      <c r="H63" s="40">
        <v>1</v>
      </c>
      <c r="I63" s="40" t="s">
        <v>7</v>
      </c>
      <c r="J63" s="110">
        <v>199.28</v>
      </c>
      <c r="K63" s="108">
        <f>ROUND(J63*НДС!$A$1,2)</f>
        <v>239.14</v>
      </c>
      <c r="L63" s="120">
        <v>3</v>
      </c>
      <c r="Y63" s="41"/>
    </row>
    <row r="64" spans="1:25" s="83" customFormat="1" ht="26.4">
      <c r="A64" s="220" t="s">
        <v>156</v>
      </c>
      <c r="B64" s="6">
        <v>20</v>
      </c>
      <c r="C64" s="7">
        <v>1.5</v>
      </c>
      <c r="D64" s="116" t="s">
        <v>89</v>
      </c>
      <c r="E64" s="105">
        <v>1.5</v>
      </c>
      <c r="F64" s="40" t="s">
        <v>19</v>
      </c>
      <c r="G64" s="40" t="s">
        <v>153</v>
      </c>
      <c r="H64" s="40">
        <v>1</v>
      </c>
      <c r="I64" s="40" t="s">
        <v>7</v>
      </c>
      <c r="J64" s="110">
        <v>209.04</v>
      </c>
      <c r="K64" s="108">
        <f>ROUND(J64*НДС!$A$1,2)</f>
        <v>250.85</v>
      </c>
      <c r="L64" s="120">
        <v>3</v>
      </c>
      <c r="Y64" s="41"/>
    </row>
    <row r="65" spans="1:25" s="83" customFormat="1" ht="26.4">
      <c r="A65" s="220" t="s">
        <v>157</v>
      </c>
      <c r="B65" s="6">
        <v>20</v>
      </c>
      <c r="C65" s="7">
        <v>1.5</v>
      </c>
      <c r="D65" s="116" t="s">
        <v>89</v>
      </c>
      <c r="E65" s="105">
        <v>1.5</v>
      </c>
      <c r="F65" s="40" t="s">
        <v>20</v>
      </c>
      <c r="G65" s="40" t="s">
        <v>153</v>
      </c>
      <c r="H65" s="40">
        <v>1</v>
      </c>
      <c r="I65" s="40" t="s">
        <v>7</v>
      </c>
      <c r="J65" s="110">
        <v>209.04</v>
      </c>
      <c r="K65" s="108">
        <f>ROUND(J65*НДС!$A$1,2)</f>
        <v>250.85</v>
      </c>
      <c r="L65" s="120">
        <v>3</v>
      </c>
      <c r="Y65" s="41"/>
    </row>
    <row r="66" spans="1:25" s="83" customFormat="1" ht="26.4">
      <c r="A66" s="220" t="s">
        <v>158</v>
      </c>
      <c r="B66" s="6">
        <v>20</v>
      </c>
      <c r="C66" s="7">
        <v>2.5</v>
      </c>
      <c r="D66" s="116" t="s">
        <v>89</v>
      </c>
      <c r="E66" s="105">
        <v>1.5</v>
      </c>
      <c r="F66" s="40" t="s">
        <v>19</v>
      </c>
      <c r="G66" s="40" t="s">
        <v>153</v>
      </c>
      <c r="H66" s="40">
        <v>1</v>
      </c>
      <c r="I66" s="40" t="s">
        <v>7</v>
      </c>
      <c r="J66" s="110">
        <v>209.04</v>
      </c>
      <c r="K66" s="108">
        <f>ROUND(J66*НДС!$A$1,2)</f>
        <v>250.85</v>
      </c>
      <c r="L66" s="120">
        <v>3</v>
      </c>
      <c r="Y66" s="41"/>
    </row>
    <row r="67" spans="1:25" s="83" customFormat="1" ht="26.4">
      <c r="A67" s="220" t="s">
        <v>159</v>
      </c>
      <c r="B67" s="6">
        <v>20</v>
      </c>
      <c r="C67" s="7">
        <v>2.5</v>
      </c>
      <c r="D67" s="116" t="s">
        <v>89</v>
      </c>
      <c r="E67" s="105">
        <v>1.5</v>
      </c>
      <c r="F67" s="40" t="s">
        <v>20</v>
      </c>
      <c r="G67" s="40" t="s">
        <v>153</v>
      </c>
      <c r="H67" s="40">
        <v>1</v>
      </c>
      <c r="I67" s="40" t="s">
        <v>7</v>
      </c>
      <c r="J67" s="110">
        <v>209.04</v>
      </c>
      <c r="K67" s="108">
        <f>ROUND(J67*НДС!$A$1,2)</f>
        <v>250.85</v>
      </c>
      <c r="L67" s="120">
        <v>3</v>
      </c>
      <c r="Y67" s="41"/>
    </row>
    <row r="68" spans="1:25" s="83" customFormat="1" ht="26.4">
      <c r="A68" s="220" t="s">
        <v>160</v>
      </c>
      <c r="B68" s="6">
        <v>25</v>
      </c>
      <c r="C68" s="7">
        <v>3.5</v>
      </c>
      <c r="D68" s="116" t="s">
        <v>90</v>
      </c>
      <c r="E68" s="105">
        <v>1.5</v>
      </c>
      <c r="F68" s="40" t="s">
        <v>19</v>
      </c>
      <c r="G68" s="40" t="s">
        <v>153</v>
      </c>
      <c r="H68" s="40">
        <v>1</v>
      </c>
      <c r="I68" s="40" t="s">
        <v>7</v>
      </c>
      <c r="J68" s="110">
        <v>297.55</v>
      </c>
      <c r="K68" s="108">
        <f>ROUND(J68*НДС!$A$1,2)</f>
        <v>357.06</v>
      </c>
      <c r="L68" s="120">
        <v>3</v>
      </c>
      <c r="Y68" s="41"/>
    </row>
    <row r="69" spans="1:25" s="83" customFormat="1" ht="26.4">
      <c r="A69" s="220" t="s">
        <v>161</v>
      </c>
      <c r="B69" s="6">
        <v>25</v>
      </c>
      <c r="C69" s="7">
        <v>3.5</v>
      </c>
      <c r="D69" s="116" t="s">
        <v>90</v>
      </c>
      <c r="E69" s="105">
        <v>1.5</v>
      </c>
      <c r="F69" s="40" t="s">
        <v>20</v>
      </c>
      <c r="G69" s="40" t="s">
        <v>153</v>
      </c>
      <c r="H69" s="40">
        <v>1</v>
      </c>
      <c r="I69" s="40" t="s">
        <v>7</v>
      </c>
      <c r="J69" s="110">
        <v>297.55</v>
      </c>
      <c r="K69" s="108">
        <f>ROUND(J69*НДС!$A$1,2)</f>
        <v>357.06</v>
      </c>
      <c r="L69" s="120">
        <v>3</v>
      </c>
      <c r="Y69" s="41"/>
    </row>
    <row r="70" spans="1:25" s="143" customFormat="1" ht="15.9" customHeight="1">
      <c r="A70" s="271" t="s">
        <v>187</v>
      </c>
      <c r="B70" s="272"/>
      <c r="C70" s="272"/>
      <c r="D70" s="272"/>
      <c r="E70" s="272"/>
      <c r="F70" s="272"/>
      <c r="G70" s="272"/>
      <c r="H70" s="272"/>
      <c r="I70" s="150"/>
      <c r="J70" s="150"/>
      <c r="K70" s="151"/>
      <c r="L70" s="152"/>
      <c r="Y70" s="153"/>
    </row>
    <row r="71" spans="1:25" s="143" customFormat="1">
      <c r="A71" s="220" t="s">
        <v>177</v>
      </c>
      <c r="B71" s="154">
        <v>15</v>
      </c>
      <c r="C71" s="155">
        <v>0.6</v>
      </c>
      <c r="D71" s="100" t="s">
        <v>87</v>
      </c>
      <c r="E71" s="105">
        <v>1.5</v>
      </c>
      <c r="F71" s="100" t="s">
        <v>20</v>
      </c>
      <c r="G71" s="105" t="s">
        <v>38</v>
      </c>
      <c r="H71" s="105">
        <v>1</v>
      </c>
      <c r="I71" s="105" t="s">
        <v>7</v>
      </c>
      <c r="J71" s="156">
        <v>172.55</v>
      </c>
      <c r="K71" s="108">
        <f>ROUND(J71*НДС!$A$1,2)</f>
        <v>207.06</v>
      </c>
      <c r="L71" s="152">
        <v>3</v>
      </c>
      <c r="Y71" s="153"/>
    </row>
    <row r="72" spans="1:25" s="143" customFormat="1">
      <c r="A72" s="220" t="s">
        <v>178</v>
      </c>
      <c r="B72" s="154">
        <v>15</v>
      </c>
      <c r="C72" s="155">
        <v>1.5</v>
      </c>
      <c r="D72" s="100" t="s">
        <v>87</v>
      </c>
      <c r="E72" s="105">
        <v>1.5</v>
      </c>
      <c r="F72" s="100" t="s">
        <v>20</v>
      </c>
      <c r="G72" s="105" t="s">
        <v>38</v>
      </c>
      <c r="H72" s="105">
        <v>1</v>
      </c>
      <c r="I72" s="105" t="s">
        <v>7</v>
      </c>
      <c r="J72" s="156">
        <v>172.55</v>
      </c>
      <c r="K72" s="108">
        <f>ROUND(J72*НДС!$A$1,2)</f>
        <v>207.06</v>
      </c>
      <c r="L72" s="152">
        <v>3</v>
      </c>
      <c r="Y72" s="153"/>
    </row>
    <row r="73" spans="1:25" s="143" customFormat="1">
      <c r="A73" s="220" t="s">
        <v>179</v>
      </c>
      <c r="B73" s="154">
        <v>20</v>
      </c>
      <c r="C73" s="155">
        <v>1.5</v>
      </c>
      <c r="D73" s="100" t="s">
        <v>89</v>
      </c>
      <c r="E73" s="105">
        <v>1.5</v>
      </c>
      <c r="F73" s="100" t="s">
        <v>20</v>
      </c>
      <c r="G73" s="105" t="s">
        <v>38</v>
      </c>
      <c r="H73" s="105">
        <v>1</v>
      </c>
      <c r="I73" s="105" t="s">
        <v>7</v>
      </c>
      <c r="J73" s="156">
        <v>182.33</v>
      </c>
      <c r="K73" s="108">
        <f>ROUND(J73*НДС!$A$1,2)</f>
        <v>218.8</v>
      </c>
      <c r="L73" s="152">
        <v>3</v>
      </c>
      <c r="Y73" s="153"/>
    </row>
    <row r="74" spans="1:25" s="143" customFormat="1">
      <c r="A74" s="220" t="s">
        <v>180</v>
      </c>
      <c r="B74" s="154">
        <v>20</v>
      </c>
      <c r="C74" s="155">
        <v>2.5</v>
      </c>
      <c r="D74" s="100" t="s">
        <v>89</v>
      </c>
      <c r="E74" s="105">
        <v>1.5</v>
      </c>
      <c r="F74" s="100" t="s">
        <v>20</v>
      </c>
      <c r="G74" s="105" t="s">
        <v>38</v>
      </c>
      <c r="H74" s="105">
        <v>1</v>
      </c>
      <c r="I74" s="105" t="s">
        <v>7</v>
      </c>
      <c r="J74" s="156">
        <v>182.33</v>
      </c>
      <c r="K74" s="108">
        <f>ROUND(J74*НДС!$A$1,2)</f>
        <v>218.8</v>
      </c>
      <c r="L74" s="152">
        <v>3</v>
      </c>
      <c r="Y74" s="153"/>
    </row>
    <row r="75" spans="1:25" s="143" customFormat="1">
      <c r="A75" s="220" t="s">
        <v>181</v>
      </c>
      <c r="B75" s="154">
        <v>25</v>
      </c>
      <c r="C75" s="155">
        <v>3.5</v>
      </c>
      <c r="D75" s="100" t="s">
        <v>90</v>
      </c>
      <c r="E75" s="105">
        <v>1.5</v>
      </c>
      <c r="F75" s="100" t="s">
        <v>20</v>
      </c>
      <c r="G75" s="105" t="s">
        <v>38</v>
      </c>
      <c r="H75" s="105">
        <v>1</v>
      </c>
      <c r="I75" s="105" t="s">
        <v>7</v>
      </c>
      <c r="J75" s="156">
        <v>270.83</v>
      </c>
      <c r="K75" s="108">
        <f>ROUND(J75*НДС!$A$1,2)</f>
        <v>325</v>
      </c>
      <c r="L75" s="152">
        <v>3</v>
      </c>
      <c r="Y75" s="153"/>
    </row>
    <row r="76" spans="1:25" s="143" customFormat="1">
      <c r="A76" s="220" t="s">
        <v>182</v>
      </c>
      <c r="B76" s="154">
        <v>15</v>
      </c>
      <c r="C76" s="155">
        <v>0.6</v>
      </c>
      <c r="D76" s="100" t="s">
        <v>87</v>
      </c>
      <c r="E76" s="105">
        <v>1.5</v>
      </c>
      <c r="F76" s="100" t="s">
        <v>20</v>
      </c>
      <c r="G76" s="154" t="s">
        <v>91</v>
      </c>
      <c r="H76" s="105">
        <v>1</v>
      </c>
      <c r="I76" s="105" t="s">
        <v>7</v>
      </c>
      <c r="J76" s="156">
        <v>187.4</v>
      </c>
      <c r="K76" s="108">
        <f>ROUND(J76*НДС!$A$1,2)</f>
        <v>224.88</v>
      </c>
      <c r="L76" s="152">
        <v>3</v>
      </c>
      <c r="Y76" s="153"/>
    </row>
    <row r="77" spans="1:25" s="143" customFormat="1">
      <c r="A77" s="220" t="s">
        <v>183</v>
      </c>
      <c r="B77" s="154">
        <v>15</v>
      </c>
      <c r="C77" s="155">
        <v>1.5</v>
      </c>
      <c r="D77" s="100" t="s">
        <v>87</v>
      </c>
      <c r="E77" s="105">
        <v>1.5</v>
      </c>
      <c r="F77" s="100" t="s">
        <v>20</v>
      </c>
      <c r="G77" s="154" t="s">
        <v>91</v>
      </c>
      <c r="H77" s="105">
        <v>1</v>
      </c>
      <c r="I77" s="105" t="s">
        <v>7</v>
      </c>
      <c r="J77" s="156">
        <v>187.4</v>
      </c>
      <c r="K77" s="108">
        <f>ROUND(J77*НДС!$A$1,2)</f>
        <v>224.88</v>
      </c>
      <c r="L77" s="152">
        <v>3</v>
      </c>
      <c r="Y77" s="153"/>
    </row>
    <row r="78" spans="1:25" s="143" customFormat="1">
      <c r="A78" s="220" t="s">
        <v>184</v>
      </c>
      <c r="B78" s="154">
        <v>20</v>
      </c>
      <c r="C78" s="155">
        <v>1.5</v>
      </c>
      <c r="D78" s="100" t="s">
        <v>89</v>
      </c>
      <c r="E78" s="105">
        <v>1.5</v>
      </c>
      <c r="F78" s="100" t="s">
        <v>20</v>
      </c>
      <c r="G78" s="154" t="s">
        <v>91</v>
      </c>
      <c r="H78" s="105">
        <v>1</v>
      </c>
      <c r="I78" s="105" t="s">
        <v>7</v>
      </c>
      <c r="J78" s="156">
        <v>197.18</v>
      </c>
      <c r="K78" s="108">
        <f>ROUND(J78*НДС!$A$1,2)</f>
        <v>236.62</v>
      </c>
      <c r="L78" s="152">
        <v>3</v>
      </c>
      <c r="Y78" s="153"/>
    </row>
    <row r="79" spans="1:25" s="143" customFormat="1">
      <c r="A79" s="220" t="s">
        <v>185</v>
      </c>
      <c r="B79" s="154">
        <v>20</v>
      </c>
      <c r="C79" s="155">
        <v>2.5</v>
      </c>
      <c r="D79" s="100" t="s">
        <v>89</v>
      </c>
      <c r="E79" s="105">
        <v>1.5</v>
      </c>
      <c r="F79" s="100" t="s">
        <v>20</v>
      </c>
      <c r="G79" s="154" t="s">
        <v>91</v>
      </c>
      <c r="H79" s="105">
        <v>1</v>
      </c>
      <c r="I79" s="105" t="s">
        <v>7</v>
      </c>
      <c r="J79" s="156">
        <v>197.18</v>
      </c>
      <c r="K79" s="108">
        <f>ROUND(J79*НДС!$A$1,2)</f>
        <v>236.62</v>
      </c>
      <c r="L79" s="152">
        <v>3</v>
      </c>
      <c r="Y79" s="153"/>
    </row>
    <row r="80" spans="1:25" s="143" customFormat="1">
      <c r="A80" s="220" t="s">
        <v>186</v>
      </c>
      <c r="B80" s="154">
        <v>25</v>
      </c>
      <c r="C80" s="155">
        <v>3.5</v>
      </c>
      <c r="D80" s="100" t="s">
        <v>90</v>
      </c>
      <c r="E80" s="105">
        <v>1.5</v>
      </c>
      <c r="F80" s="100" t="s">
        <v>20</v>
      </c>
      <c r="G80" s="154" t="s">
        <v>91</v>
      </c>
      <c r="H80" s="105">
        <v>1</v>
      </c>
      <c r="I80" s="105" t="s">
        <v>7</v>
      </c>
      <c r="J80" s="156">
        <v>285.66000000000003</v>
      </c>
      <c r="K80" s="108">
        <f>ROUND(J80*НДС!$A$1,2)</f>
        <v>342.79</v>
      </c>
      <c r="L80" s="152">
        <v>3</v>
      </c>
      <c r="Y80" s="153"/>
    </row>
    <row r="81" spans="1:25" s="143" customFormat="1" ht="15.9" customHeight="1">
      <c r="A81" s="271" t="s">
        <v>391</v>
      </c>
      <c r="B81" s="272"/>
      <c r="C81" s="272"/>
      <c r="D81" s="272"/>
      <c r="E81" s="272"/>
      <c r="F81" s="272"/>
      <c r="G81" s="272"/>
      <c r="H81" s="272"/>
      <c r="I81" s="214"/>
      <c r="J81" s="214"/>
      <c r="K81" s="151"/>
      <c r="L81" s="152"/>
      <c r="Y81" s="153"/>
    </row>
    <row r="82" spans="1:25" s="143" customFormat="1">
      <c r="A82" s="220" t="s">
        <v>392</v>
      </c>
      <c r="B82" s="154">
        <v>15</v>
      </c>
      <c r="C82" s="155">
        <v>0.6</v>
      </c>
      <c r="D82" s="100" t="s">
        <v>87</v>
      </c>
      <c r="E82" s="105">
        <v>1.5</v>
      </c>
      <c r="F82" s="100" t="s">
        <v>19</v>
      </c>
      <c r="G82" s="105" t="s">
        <v>91</v>
      </c>
      <c r="H82" s="105">
        <v>1</v>
      </c>
      <c r="I82" s="105" t="s">
        <v>7</v>
      </c>
      <c r="J82" s="156">
        <v>196.18</v>
      </c>
      <c r="K82" s="108">
        <f>ROUND(J82*НДС!$A$1,2)</f>
        <v>235.42</v>
      </c>
      <c r="L82" s="152">
        <v>3</v>
      </c>
      <c r="Y82" s="153"/>
    </row>
    <row r="83" spans="1:25" s="143" customFormat="1">
      <c r="A83" s="220" t="s">
        <v>393</v>
      </c>
      <c r="B83" s="154">
        <v>15</v>
      </c>
      <c r="C83" s="155">
        <v>0.6</v>
      </c>
      <c r="D83" s="100" t="s">
        <v>87</v>
      </c>
      <c r="E83" s="105">
        <v>1.5</v>
      </c>
      <c r="F83" s="100" t="s">
        <v>20</v>
      </c>
      <c r="G83" s="105" t="s">
        <v>91</v>
      </c>
      <c r="H83" s="105">
        <v>1</v>
      </c>
      <c r="I83" s="105" t="s">
        <v>7</v>
      </c>
      <c r="J83" s="156">
        <v>196.18</v>
      </c>
      <c r="K83" s="108">
        <f>ROUND(J83*НДС!$A$1,2)</f>
        <v>235.42</v>
      </c>
      <c r="L83" s="152">
        <v>3</v>
      </c>
      <c r="Y83" s="153"/>
    </row>
    <row r="84" spans="1:25" s="143" customFormat="1">
      <c r="A84" s="220" t="s">
        <v>394</v>
      </c>
      <c r="B84" s="154">
        <v>15</v>
      </c>
      <c r="C84" s="155">
        <v>1.5</v>
      </c>
      <c r="D84" s="100" t="s">
        <v>87</v>
      </c>
      <c r="E84" s="105">
        <v>1.5</v>
      </c>
      <c r="F84" s="100" t="s">
        <v>19</v>
      </c>
      <c r="G84" s="105" t="s">
        <v>91</v>
      </c>
      <c r="H84" s="105">
        <v>1</v>
      </c>
      <c r="I84" s="105" t="s">
        <v>7</v>
      </c>
      <c r="J84" s="156">
        <v>196.18</v>
      </c>
      <c r="K84" s="108">
        <f>ROUND(J84*НДС!$A$1,2)</f>
        <v>235.42</v>
      </c>
      <c r="L84" s="152">
        <v>3</v>
      </c>
      <c r="Y84" s="153"/>
    </row>
    <row r="85" spans="1:25" s="143" customFormat="1">
      <c r="A85" s="220" t="s">
        <v>395</v>
      </c>
      <c r="B85" s="154">
        <v>15</v>
      </c>
      <c r="C85" s="155">
        <v>1.5</v>
      </c>
      <c r="D85" s="100" t="s">
        <v>87</v>
      </c>
      <c r="E85" s="105">
        <v>1.5</v>
      </c>
      <c r="F85" s="100" t="s">
        <v>20</v>
      </c>
      <c r="G85" s="105" t="s">
        <v>91</v>
      </c>
      <c r="H85" s="105">
        <v>1</v>
      </c>
      <c r="I85" s="105" t="s">
        <v>7</v>
      </c>
      <c r="J85" s="156">
        <v>196.18</v>
      </c>
      <c r="K85" s="108">
        <f>ROUND(J85*НДС!$A$1,2)</f>
        <v>235.42</v>
      </c>
      <c r="L85" s="152">
        <v>3</v>
      </c>
      <c r="Y85" s="153"/>
    </row>
    <row r="86" spans="1:25" s="143" customFormat="1">
      <c r="A86" s="220" t="s">
        <v>396</v>
      </c>
      <c r="B86" s="154">
        <v>20</v>
      </c>
      <c r="C86" s="155">
        <v>1.5</v>
      </c>
      <c r="D86" s="100" t="s">
        <v>89</v>
      </c>
      <c r="E86" s="105">
        <v>1.5</v>
      </c>
      <c r="F86" s="100" t="s">
        <v>19</v>
      </c>
      <c r="G86" s="105" t="s">
        <v>91</v>
      </c>
      <c r="H86" s="105">
        <v>1</v>
      </c>
      <c r="I86" s="105" t="s">
        <v>7</v>
      </c>
      <c r="J86" s="156">
        <v>206.86</v>
      </c>
      <c r="K86" s="108">
        <f>ROUND(J86*НДС!$A$1,2)</f>
        <v>248.23</v>
      </c>
      <c r="L86" s="152">
        <v>3</v>
      </c>
      <c r="Y86" s="153"/>
    </row>
    <row r="87" spans="1:25" s="143" customFormat="1">
      <c r="A87" s="220" t="s">
        <v>397</v>
      </c>
      <c r="B87" s="154">
        <v>20</v>
      </c>
      <c r="C87" s="155">
        <v>1.5</v>
      </c>
      <c r="D87" s="100" t="s">
        <v>89</v>
      </c>
      <c r="E87" s="105">
        <v>1.5</v>
      </c>
      <c r="F87" s="100" t="s">
        <v>20</v>
      </c>
      <c r="G87" s="154" t="s">
        <v>91</v>
      </c>
      <c r="H87" s="105">
        <v>1</v>
      </c>
      <c r="I87" s="105" t="s">
        <v>7</v>
      </c>
      <c r="J87" s="156">
        <v>206.86</v>
      </c>
      <c r="K87" s="108">
        <f>ROUND(J87*НДС!$A$1,2)</f>
        <v>248.23</v>
      </c>
      <c r="L87" s="152">
        <v>3</v>
      </c>
      <c r="Y87" s="153"/>
    </row>
    <row r="88" spans="1:25" s="143" customFormat="1">
      <c r="A88" s="220" t="s">
        <v>398</v>
      </c>
      <c r="B88" s="154">
        <v>20</v>
      </c>
      <c r="C88" s="155">
        <v>2.5</v>
      </c>
      <c r="D88" s="100" t="s">
        <v>89</v>
      </c>
      <c r="E88" s="105">
        <v>1.5</v>
      </c>
      <c r="F88" s="100" t="s">
        <v>19</v>
      </c>
      <c r="G88" s="154" t="s">
        <v>91</v>
      </c>
      <c r="H88" s="105">
        <v>1</v>
      </c>
      <c r="I88" s="105" t="s">
        <v>7</v>
      </c>
      <c r="J88" s="156">
        <v>206.86</v>
      </c>
      <c r="K88" s="108">
        <f>ROUND(J88*НДС!$A$1,2)</f>
        <v>248.23</v>
      </c>
      <c r="L88" s="152">
        <v>3</v>
      </c>
      <c r="Y88" s="153"/>
    </row>
    <row r="89" spans="1:25" s="143" customFormat="1">
      <c r="A89" s="220" t="s">
        <v>399</v>
      </c>
      <c r="B89" s="154">
        <v>20</v>
      </c>
      <c r="C89" s="155">
        <v>2.5</v>
      </c>
      <c r="D89" s="100" t="s">
        <v>89</v>
      </c>
      <c r="E89" s="105">
        <v>1.5</v>
      </c>
      <c r="F89" s="100" t="s">
        <v>20</v>
      </c>
      <c r="G89" s="154" t="s">
        <v>91</v>
      </c>
      <c r="H89" s="105">
        <v>1</v>
      </c>
      <c r="I89" s="105" t="s">
        <v>7</v>
      </c>
      <c r="J89" s="156">
        <v>206.86</v>
      </c>
      <c r="K89" s="108">
        <f>ROUND(J89*НДС!$A$1,2)</f>
        <v>248.23</v>
      </c>
      <c r="L89" s="152">
        <v>3</v>
      </c>
      <c r="Y89" s="153"/>
    </row>
    <row r="90" spans="1:25" s="143" customFormat="1">
      <c r="A90" s="220" t="s">
        <v>400</v>
      </c>
      <c r="B90" s="154">
        <v>25</v>
      </c>
      <c r="C90" s="155">
        <v>3.5</v>
      </c>
      <c r="D90" s="100" t="s">
        <v>90</v>
      </c>
      <c r="E90" s="105">
        <v>1.5</v>
      </c>
      <c r="F90" s="100" t="s">
        <v>19</v>
      </c>
      <c r="G90" s="154" t="s">
        <v>91</v>
      </c>
      <c r="H90" s="105">
        <v>1</v>
      </c>
      <c r="I90" s="105" t="s">
        <v>7</v>
      </c>
      <c r="J90" s="156">
        <v>287.45999999999998</v>
      </c>
      <c r="K90" s="108">
        <f>ROUND(J90*НДС!$A$1,2)</f>
        <v>344.95</v>
      </c>
      <c r="L90" s="152">
        <v>3</v>
      </c>
      <c r="Y90" s="153"/>
    </row>
    <row r="91" spans="1:25" s="143" customFormat="1">
      <c r="A91" s="220" t="s">
        <v>401</v>
      </c>
      <c r="B91" s="154">
        <v>25</v>
      </c>
      <c r="C91" s="155">
        <v>3.5</v>
      </c>
      <c r="D91" s="100" t="s">
        <v>90</v>
      </c>
      <c r="E91" s="105">
        <v>1.5</v>
      </c>
      <c r="F91" s="100" t="s">
        <v>20</v>
      </c>
      <c r="G91" s="154" t="s">
        <v>91</v>
      </c>
      <c r="H91" s="105">
        <v>1</v>
      </c>
      <c r="I91" s="105" t="s">
        <v>7</v>
      </c>
      <c r="J91" s="156">
        <v>287.45999999999998</v>
      </c>
      <c r="K91" s="108">
        <f>ROUND(J91*НДС!$A$1,2)</f>
        <v>344.95</v>
      </c>
      <c r="L91" s="152">
        <v>3</v>
      </c>
      <c r="Y91" s="153"/>
    </row>
    <row r="92" spans="1:25" s="143" customFormat="1">
      <c r="A92" s="220" t="s">
        <v>402</v>
      </c>
      <c r="B92" s="154">
        <v>25</v>
      </c>
      <c r="C92" s="155" t="s">
        <v>385</v>
      </c>
      <c r="D92" s="100" t="s">
        <v>386</v>
      </c>
      <c r="E92" s="105">
        <v>1.5</v>
      </c>
      <c r="F92" s="100" t="s">
        <v>19</v>
      </c>
      <c r="G92" s="154" t="s">
        <v>91</v>
      </c>
      <c r="H92" s="105">
        <v>1</v>
      </c>
      <c r="I92" s="105" t="s">
        <v>7</v>
      </c>
      <c r="J92" s="156">
        <v>334.89</v>
      </c>
      <c r="K92" s="108">
        <f>ROUND(J92*НДС!$A$1,2)</f>
        <v>401.87</v>
      </c>
      <c r="L92" s="152">
        <v>3</v>
      </c>
      <c r="Y92" s="153"/>
    </row>
    <row r="93" spans="1:25" s="143" customFormat="1">
      <c r="A93" s="220" t="s">
        <v>403</v>
      </c>
      <c r="B93" s="154">
        <v>25</v>
      </c>
      <c r="C93" s="155" t="s">
        <v>385</v>
      </c>
      <c r="D93" s="100" t="s">
        <v>386</v>
      </c>
      <c r="E93" s="105">
        <v>1.5</v>
      </c>
      <c r="F93" s="100" t="s">
        <v>20</v>
      </c>
      <c r="G93" s="154" t="s">
        <v>91</v>
      </c>
      <c r="H93" s="105">
        <v>1</v>
      </c>
      <c r="I93" s="105" t="s">
        <v>7</v>
      </c>
      <c r="J93" s="156">
        <v>334.89</v>
      </c>
      <c r="K93" s="108">
        <f>ROUND(J93*НДС!$A$1,2)</f>
        <v>401.87</v>
      </c>
      <c r="L93" s="152">
        <v>3</v>
      </c>
      <c r="Y93" s="153"/>
    </row>
    <row r="94" spans="1:25" s="143" customFormat="1">
      <c r="A94" s="220" t="s">
        <v>404</v>
      </c>
      <c r="B94" s="154">
        <v>32</v>
      </c>
      <c r="C94" s="155" t="s">
        <v>385</v>
      </c>
      <c r="D94" s="100" t="s">
        <v>389</v>
      </c>
      <c r="E94" s="105">
        <v>1.5</v>
      </c>
      <c r="F94" s="100" t="s">
        <v>19</v>
      </c>
      <c r="G94" s="154" t="s">
        <v>91</v>
      </c>
      <c r="H94" s="105">
        <v>1</v>
      </c>
      <c r="I94" s="105" t="s">
        <v>7</v>
      </c>
      <c r="J94" s="156">
        <v>368.67</v>
      </c>
      <c r="K94" s="108">
        <f>ROUND(J94*НДС!$A$1,2)</f>
        <v>442.4</v>
      </c>
      <c r="L94" s="152">
        <v>3</v>
      </c>
      <c r="Y94" s="153"/>
    </row>
    <row r="95" spans="1:25" s="143" customFormat="1">
      <c r="A95" s="220" t="s">
        <v>405</v>
      </c>
      <c r="B95" s="154">
        <v>32</v>
      </c>
      <c r="C95" s="155" t="s">
        <v>385</v>
      </c>
      <c r="D95" s="100" t="s">
        <v>389</v>
      </c>
      <c r="E95" s="105">
        <v>1.5</v>
      </c>
      <c r="F95" s="100" t="s">
        <v>20</v>
      </c>
      <c r="G95" s="154" t="s">
        <v>91</v>
      </c>
      <c r="H95" s="105">
        <v>1</v>
      </c>
      <c r="I95" s="105" t="s">
        <v>7</v>
      </c>
      <c r="J95" s="156">
        <v>368.67</v>
      </c>
      <c r="K95" s="108">
        <f>ROUND(J95*НДС!$A$1,2)</f>
        <v>442.4</v>
      </c>
      <c r="L95" s="152">
        <v>3</v>
      </c>
      <c r="Y95" s="153"/>
    </row>
    <row r="96" spans="1:25" s="83" customFormat="1">
      <c r="A96" s="220"/>
      <c r="B96" s="2"/>
      <c r="C96" s="3"/>
      <c r="D96" s="116"/>
      <c r="E96" s="105"/>
      <c r="F96" s="40"/>
      <c r="G96" s="40"/>
      <c r="H96" s="40"/>
      <c r="I96" s="40"/>
      <c r="J96" s="110"/>
      <c r="K96" s="110"/>
      <c r="L96" s="120"/>
      <c r="Y96" s="41"/>
    </row>
    <row r="97" spans="1:25" s="83" customFormat="1">
      <c r="A97" s="220"/>
      <c r="B97" s="2"/>
      <c r="C97" s="3"/>
      <c r="D97" s="116"/>
      <c r="E97" s="105"/>
      <c r="F97" s="40"/>
      <c r="G97" s="40"/>
      <c r="H97" s="40"/>
      <c r="I97" s="40"/>
      <c r="J97" s="110"/>
      <c r="K97" s="110"/>
      <c r="L97" s="120"/>
      <c r="Y97" s="41"/>
    </row>
    <row r="98" spans="1:25" s="39" customFormat="1" ht="43.2">
      <c r="A98" s="237" t="s">
        <v>2</v>
      </c>
      <c r="B98" s="273" t="s">
        <v>23</v>
      </c>
      <c r="C98" s="273"/>
      <c r="D98" s="273"/>
      <c r="E98" s="274" t="s">
        <v>24</v>
      </c>
      <c r="F98" s="275"/>
      <c r="G98" s="276"/>
      <c r="H98" s="238" t="s">
        <v>5</v>
      </c>
      <c r="I98" s="238" t="s">
        <v>6</v>
      </c>
      <c r="J98" s="232" t="s">
        <v>431</v>
      </c>
      <c r="K98" s="232" t="s">
        <v>432</v>
      </c>
      <c r="L98" s="236" t="s">
        <v>167</v>
      </c>
      <c r="Y98" s="43"/>
    </row>
    <row r="99" spans="1:25" s="39" customFormat="1" ht="17.25" customHeight="1">
      <c r="A99" s="263" t="s">
        <v>92</v>
      </c>
      <c r="B99" s="264"/>
      <c r="C99" s="264"/>
      <c r="D99" s="264"/>
      <c r="E99" s="264"/>
      <c r="F99" s="264"/>
      <c r="G99" s="264"/>
      <c r="H99" s="149"/>
      <c r="I99" s="106"/>
      <c r="J99" s="106"/>
      <c r="K99" s="111"/>
      <c r="L99" s="44"/>
      <c r="Y99" s="43"/>
    </row>
    <row r="100" spans="1:25" s="39" customFormat="1" ht="25.65" customHeight="1">
      <c r="A100" s="220" t="s">
        <v>93</v>
      </c>
      <c r="B100" s="265" t="s">
        <v>94</v>
      </c>
      <c r="C100" s="266"/>
      <c r="D100" s="267"/>
      <c r="E100" s="268" t="s">
        <v>95</v>
      </c>
      <c r="F100" s="269"/>
      <c r="G100" s="270"/>
      <c r="H100" s="40">
        <v>1</v>
      </c>
      <c r="I100" s="40" t="s">
        <v>7</v>
      </c>
      <c r="J100" s="112">
        <v>51.92</v>
      </c>
      <c r="K100" s="108">
        <f>ROUND(J100*НДС!$A$1,2)</f>
        <v>62.3</v>
      </c>
      <c r="L100" s="44">
        <v>1</v>
      </c>
      <c r="Y100" s="43"/>
    </row>
    <row r="101" spans="1:25" s="39" customFormat="1" ht="27.75" customHeight="1">
      <c r="A101" s="220" t="s">
        <v>96</v>
      </c>
      <c r="B101" s="287" t="s">
        <v>97</v>
      </c>
      <c r="C101" s="287"/>
      <c r="D101" s="287"/>
      <c r="E101" s="268" t="s">
        <v>109</v>
      </c>
      <c r="F101" s="269"/>
      <c r="G101" s="270"/>
      <c r="H101" s="40">
        <v>1</v>
      </c>
      <c r="I101" s="40" t="s">
        <v>7</v>
      </c>
      <c r="J101" s="112">
        <v>33.03</v>
      </c>
      <c r="K101" s="108">
        <f>ROUND(J101*НДС!$A$1,2)</f>
        <v>39.64</v>
      </c>
      <c r="L101" s="44">
        <v>1</v>
      </c>
      <c r="Y101" s="43"/>
    </row>
    <row r="102" spans="1:25" s="39" customFormat="1" ht="27.75" customHeight="1">
      <c r="A102" s="220" t="s">
        <v>168</v>
      </c>
      <c r="B102" s="287" t="s">
        <v>169</v>
      </c>
      <c r="C102" s="287"/>
      <c r="D102" s="287"/>
      <c r="E102" s="268" t="s">
        <v>170</v>
      </c>
      <c r="F102" s="269"/>
      <c r="G102" s="270"/>
      <c r="H102" s="40">
        <v>1</v>
      </c>
      <c r="I102" s="40" t="s">
        <v>7</v>
      </c>
      <c r="J102" s="112">
        <v>33.03</v>
      </c>
      <c r="K102" s="108">
        <f>ROUND(J102*НДС!$A$1,2)</f>
        <v>39.64</v>
      </c>
      <c r="L102" s="44">
        <v>1</v>
      </c>
      <c r="Y102" s="43"/>
    </row>
    <row r="103" spans="1:25" s="39" customFormat="1" ht="27.75" customHeight="1">
      <c r="A103" s="220" t="s">
        <v>406</v>
      </c>
      <c r="B103" s="287" t="s">
        <v>407</v>
      </c>
      <c r="C103" s="287"/>
      <c r="D103" s="287"/>
      <c r="E103" s="268" t="s">
        <v>408</v>
      </c>
      <c r="F103" s="269"/>
      <c r="G103" s="270"/>
      <c r="H103" s="40">
        <v>1</v>
      </c>
      <c r="I103" s="40" t="s">
        <v>7</v>
      </c>
      <c r="J103" s="112">
        <v>27.35</v>
      </c>
      <c r="K103" s="108">
        <f>ROUND(J103*НДС!$A$1,2)</f>
        <v>32.82</v>
      </c>
      <c r="L103" s="44">
        <v>1</v>
      </c>
      <c r="Y103" s="43"/>
    </row>
    <row r="104" spans="1:25" s="39" customFormat="1" ht="27.75" customHeight="1">
      <c r="A104" s="220" t="s">
        <v>427</v>
      </c>
      <c r="B104" s="287" t="s">
        <v>428</v>
      </c>
      <c r="C104" s="287"/>
      <c r="D104" s="287"/>
      <c r="E104" s="302" t="s">
        <v>429</v>
      </c>
      <c r="F104" s="303"/>
      <c r="G104" s="304"/>
      <c r="H104" s="225">
        <v>1</v>
      </c>
      <c r="I104" s="225" t="s">
        <v>7</v>
      </c>
      <c r="J104" s="226">
        <v>36.44</v>
      </c>
      <c r="K104" s="108">
        <f>ROUND(J104*НДС!$A$1,2)</f>
        <v>43.73</v>
      </c>
      <c r="L104" s="227">
        <v>1</v>
      </c>
      <c r="Y104" s="43"/>
    </row>
    <row r="105" spans="1:25" s="39" customFormat="1" ht="17.25" customHeight="1">
      <c r="A105" s="263" t="s">
        <v>98</v>
      </c>
      <c r="B105" s="264"/>
      <c r="C105" s="264"/>
      <c r="D105" s="264"/>
      <c r="E105" s="264"/>
      <c r="F105" s="264"/>
      <c r="G105" s="264"/>
      <c r="H105" s="149"/>
      <c r="I105" s="106"/>
      <c r="J105" s="106"/>
      <c r="K105" s="111"/>
      <c r="L105" s="44"/>
      <c r="Y105" s="43"/>
    </row>
    <row r="106" spans="1:25" s="39" customFormat="1" ht="27.75" customHeight="1">
      <c r="A106" s="220" t="s">
        <v>433</v>
      </c>
      <c r="B106" s="287" t="s">
        <v>101</v>
      </c>
      <c r="C106" s="287"/>
      <c r="D106" s="287"/>
      <c r="E106" s="268" t="s">
        <v>103</v>
      </c>
      <c r="F106" s="269"/>
      <c r="G106" s="270"/>
      <c r="H106" s="40">
        <v>1</v>
      </c>
      <c r="I106" s="40" t="s">
        <v>7</v>
      </c>
      <c r="J106" s="112">
        <v>1.18</v>
      </c>
      <c r="K106" s="108">
        <f>ROUND(J106*НДС!$A$1,2)</f>
        <v>1.42</v>
      </c>
      <c r="L106" s="44">
        <v>1</v>
      </c>
      <c r="Y106" s="43"/>
    </row>
    <row r="107" spans="1:25" s="118" customFormat="1" ht="43.8" customHeight="1">
      <c r="A107" s="222" t="s">
        <v>99</v>
      </c>
      <c r="B107" s="287" t="s">
        <v>409</v>
      </c>
      <c r="C107" s="287"/>
      <c r="D107" s="287"/>
      <c r="E107" s="268" t="s">
        <v>110</v>
      </c>
      <c r="F107" s="269"/>
      <c r="G107" s="270"/>
      <c r="H107" s="40">
        <v>1</v>
      </c>
      <c r="I107" s="40" t="s">
        <v>7</v>
      </c>
      <c r="J107" s="112">
        <v>72.930000000000007</v>
      </c>
      <c r="K107" s="108">
        <f>ROUND(J107*НДС!$A$1,2)</f>
        <v>87.52</v>
      </c>
      <c r="L107" s="45">
        <v>3</v>
      </c>
      <c r="Y107" s="117"/>
    </row>
    <row r="108" spans="1:25" s="39" customFormat="1" ht="27.75" customHeight="1">
      <c r="A108" s="220" t="s">
        <v>100</v>
      </c>
      <c r="B108" s="287" t="s">
        <v>102</v>
      </c>
      <c r="C108" s="287"/>
      <c r="D108" s="287"/>
      <c r="E108" s="268" t="s">
        <v>104</v>
      </c>
      <c r="F108" s="269"/>
      <c r="G108" s="270"/>
      <c r="H108" s="40">
        <v>1</v>
      </c>
      <c r="I108" s="40" t="s">
        <v>7</v>
      </c>
      <c r="J108" s="112">
        <v>106.21</v>
      </c>
      <c r="K108" s="108">
        <f>ROUND(J108*НДС!$A$1,2)</f>
        <v>127.45</v>
      </c>
      <c r="L108" s="44">
        <v>1</v>
      </c>
      <c r="Y108" s="43"/>
    </row>
    <row r="109" spans="1:25">
      <c r="A109" s="46"/>
      <c r="B109" s="4"/>
      <c r="C109" s="5"/>
      <c r="D109" s="45"/>
      <c r="E109" s="45"/>
      <c r="F109" s="45"/>
      <c r="G109" s="45"/>
      <c r="H109" s="45"/>
      <c r="I109" s="45"/>
      <c r="J109" s="114"/>
      <c r="K109" s="113"/>
      <c r="L109" s="120"/>
      <c r="Y109" s="41"/>
    </row>
    <row r="110" spans="1:25" ht="43.2">
      <c r="A110" s="242" t="s">
        <v>2</v>
      </c>
      <c r="B110" s="242" t="s">
        <v>173</v>
      </c>
      <c r="C110" s="288" t="s">
        <v>21</v>
      </c>
      <c r="D110" s="289"/>
      <c r="E110" s="289"/>
      <c r="F110" s="289"/>
      <c r="G110" s="290"/>
      <c r="H110" s="241" t="s">
        <v>5</v>
      </c>
      <c r="I110" s="241" t="s">
        <v>6</v>
      </c>
      <c r="J110" s="232" t="s">
        <v>431</v>
      </c>
      <c r="K110" s="232" t="s">
        <v>432</v>
      </c>
      <c r="L110" s="236" t="s">
        <v>167</v>
      </c>
    </row>
    <row r="111" spans="1:25">
      <c r="A111" s="300" t="s">
        <v>22</v>
      </c>
      <c r="B111" s="301"/>
      <c r="C111" s="301"/>
      <c r="D111" s="301"/>
      <c r="E111" s="301"/>
      <c r="F111" s="301"/>
      <c r="G111" s="301"/>
      <c r="H111" s="47"/>
      <c r="I111" s="47"/>
      <c r="J111" s="47"/>
      <c r="K111" s="115"/>
      <c r="L111" s="120"/>
    </row>
    <row r="112" spans="1:25">
      <c r="A112" s="220" t="s">
        <v>75</v>
      </c>
      <c r="B112" s="48">
        <v>15</v>
      </c>
      <c r="C112" s="291" t="s">
        <v>78</v>
      </c>
      <c r="D112" s="292"/>
      <c r="E112" s="292"/>
      <c r="F112" s="292"/>
      <c r="G112" s="293"/>
      <c r="H112" s="100">
        <v>1</v>
      </c>
      <c r="I112" s="48" t="s">
        <v>7</v>
      </c>
      <c r="J112" s="1">
        <v>9.85</v>
      </c>
      <c r="K112" s="108">
        <f>ROUND(J112*НДС!$A$1,2)</f>
        <v>11.82</v>
      </c>
      <c r="L112" s="120">
        <v>1</v>
      </c>
    </row>
    <row r="113" spans="1:12">
      <c r="A113" s="220" t="s">
        <v>76</v>
      </c>
      <c r="B113" s="48">
        <v>20</v>
      </c>
      <c r="C113" s="294"/>
      <c r="D113" s="295"/>
      <c r="E113" s="295"/>
      <c r="F113" s="295"/>
      <c r="G113" s="296"/>
      <c r="H113" s="100">
        <v>1</v>
      </c>
      <c r="I113" s="48" t="s">
        <v>7</v>
      </c>
      <c r="J113" s="1">
        <v>12.97</v>
      </c>
      <c r="K113" s="108">
        <f>ROUND(J113*НДС!$A$1,2)</f>
        <v>15.56</v>
      </c>
      <c r="L113" s="120">
        <v>1</v>
      </c>
    </row>
    <row r="114" spans="1:12">
      <c r="A114" s="220" t="s">
        <v>77</v>
      </c>
      <c r="B114" s="48">
        <v>25</v>
      </c>
      <c r="C114" s="297"/>
      <c r="D114" s="298"/>
      <c r="E114" s="298"/>
      <c r="F114" s="298"/>
      <c r="G114" s="299"/>
      <c r="H114" s="100">
        <v>1</v>
      </c>
      <c r="I114" s="48" t="s">
        <v>7</v>
      </c>
      <c r="J114" s="1">
        <v>20.420000000000002</v>
      </c>
      <c r="K114" s="108">
        <f>ROUND(J114*НДС!$A$1,2)</f>
        <v>24.5</v>
      </c>
      <c r="L114" s="120">
        <v>1</v>
      </c>
    </row>
    <row r="115" spans="1:12" s="39" customFormat="1" ht="16.05" customHeight="1">
      <c r="A115" s="219" t="s">
        <v>251</v>
      </c>
      <c r="B115" s="212"/>
      <c r="C115" s="49"/>
      <c r="D115" s="49"/>
      <c r="E115" s="49"/>
      <c r="F115" s="49"/>
      <c r="G115" s="49"/>
      <c r="H115" s="49"/>
      <c r="I115" s="49"/>
      <c r="J115" s="102"/>
      <c r="K115" s="103"/>
      <c r="L115" s="44"/>
    </row>
    <row r="116" spans="1:12" s="39" customFormat="1">
      <c r="A116" s="220" t="s">
        <v>79</v>
      </c>
      <c r="B116" s="48" t="s">
        <v>51</v>
      </c>
      <c r="C116" s="283" t="s">
        <v>246</v>
      </c>
      <c r="D116" s="284"/>
      <c r="E116" s="284"/>
      <c r="F116" s="284"/>
      <c r="G116" s="285"/>
      <c r="H116" s="48">
        <v>1</v>
      </c>
      <c r="I116" s="48" t="s">
        <v>7</v>
      </c>
      <c r="J116" s="110">
        <v>3.47</v>
      </c>
      <c r="K116" s="108">
        <f>ROUND(J116*НДС!$A$1,2)</f>
        <v>4.16</v>
      </c>
      <c r="L116" s="44">
        <v>1</v>
      </c>
    </row>
    <row r="117" spans="1:12">
      <c r="A117" s="219" t="s">
        <v>171</v>
      </c>
      <c r="B117" s="212"/>
      <c r="C117" s="49"/>
      <c r="D117" s="49"/>
      <c r="E117" s="49"/>
      <c r="F117" s="49"/>
      <c r="G117" s="49"/>
      <c r="H117" s="49"/>
      <c r="I117" s="49"/>
      <c r="J117" s="102"/>
      <c r="K117" s="103"/>
      <c r="L117" s="120"/>
    </row>
    <row r="118" spans="1:12" ht="14.25" customHeight="1">
      <c r="A118" s="220" t="s">
        <v>35</v>
      </c>
      <c r="B118" s="48">
        <v>15</v>
      </c>
      <c r="C118" s="283" t="s">
        <v>260</v>
      </c>
      <c r="D118" s="284"/>
      <c r="E118" s="284"/>
      <c r="F118" s="284"/>
      <c r="G118" s="285"/>
      <c r="H118" s="48">
        <v>1</v>
      </c>
      <c r="I118" s="48" t="s">
        <v>7</v>
      </c>
      <c r="J118" s="110">
        <v>6.73</v>
      </c>
      <c r="K118" s="108">
        <f>ROUND(J118*НДС!$A$1,2)</f>
        <v>8.08</v>
      </c>
      <c r="L118" s="120">
        <v>1</v>
      </c>
    </row>
    <row r="119" spans="1:12">
      <c r="A119" s="220" t="s">
        <v>36</v>
      </c>
      <c r="B119" s="48">
        <v>20</v>
      </c>
      <c r="C119" s="283" t="s">
        <v>261</v>
      </c>
      <c r="D119" s="284"/>
      <c r="E119" s="284"/>
      <c r="F119" s="284"/>
      <c r="G119" s="285"/>
      <c r="H119" s="48">
        <v>1</v>
      </c>
      <c r="I119" s="48" t="s">
        <v>7</v>
      </c>
      <c r="J119" s="110">
        <v>13.43</v>
      </c>
      <c r="K119" s="108">
        <f>ROUND(J119*НДС!$A$1,2)</f>
        <v>16.12</v>
      </c>
      <c r="L119" s="120">
        <v>1</v>
      </c>
    </row>
    <row r="120" spans="1:12" s="83" customFormat="1">
      <c r="A120" s="220" t="s">
        <v>37</v>
      </c>
      <c r="B120" s="48">
        <v>25</v>
      </c>
      <c r="C120" s="283" t="s">
        <v>162</v>
      </c>
      <c r="D120" s="284"/>
      <c r="E120" s="284"/>
      <c r="F120" s="284"/>
      <c r="G120" s="285"/>
      <c r="H120" s="48">
        <v>1</v>
      </c>
      <c r="I120" s="48" t="s">
        <v>7</v>
      </c>
      <c r="J120" s="110">
        <v>26.46</v>
      </c>
      <c r="K120" s="108">
        <f>ROUND(J120*НДС!$A$1,2)</f>
        <v>31.75</v>
      </c>
      <c r="L120" s="119">
        <v>1</v>
      </c>
    </row>
    <row r="121" spans="1:12">
      <c r="A121" s="220" t="s">
        <v>244</v>
      </c>
      <c r="B121" s="48">
        <v>40</v>
      </c>
      <c r="C121" s="283" t="s">
        <v>245</v>
      </c>
      <c r="D121" s="284"/>
      <c r="E121" s="284"/>
      <c r="F121" s="284"/>
      <c r="G121" s="285"/>
      <c r="H121" s="48">
        <v>1</v>
      </c>
      <c r="I121" s="48" t="s">
        <v>7</v>
      </c>
      <c r="J121" s="110">
        <v>69.010000000000005</v>
      </c>
      <c r="K121" s="108">
        <f>ROUND(J121*НДС!$A$1,2)</f>
        <v>82.81</v>
      </c>
      <c r="L121" s="119">
        <v>3</v>
      </c>
    </row>
    <row r="122" spans="1:12" ht="19.8" customHeight="1"/>
    <row r="123" spans="1:12" ht="19.8" customHeight="1"/>
    <row r="124" spans="1:12" ht="43.2">
      <c r="A124" s="242" t="s">
        <v>2</v>
      </c>
      <c r="B124" s="245" t="s">
        <v>23</v>
      </c>
      <c r="C124" s="245"/>
      <c r="D124" s="245"/>
      <c r="E124" s="288" t="s">
        <v>24</v>
      </c>
      <c r="F124" s="289"/>
      <c r="G124" s="290"/>
      <c r="H124" s="241" t="s">
        <v>5</v>
      </c>
      <c r="I124" s="241" t="s">
        <v>6</v>
      </c>
      <c r="J124" s="232" t="s">
        <v>431</v>
      </c>
      <c r="K124" s="232" t="s">
        <v>432</v>
      </c>
      <c r="L124" s="236" t="s">
        <v>167</v>
      </c>
    </row>
    <row r="125" spans="1:12" s="39" customFormat="1">
      <c r="A125" s="217" t="s">
        <v>188</v>
      </c>
      <c r="B125" s="213"/>
      <c r="C125" s="37"/>
      <c r="D125" s="37"/>
      <c r="E125" s="37"/>
      <c r="F125" s="37"/>
      <c r="G125" s="37"/>
      <c r="H125" s="37"/>
      <c r="I125" s="37"/>
      <c r="J125" s="104"/>
      <c r="K125" s="111"/>
      <c r="L125" s="121"/>
    </row>
    <row r="126" spans="1:12" s="39" customFormat="1" ht="13.35" customHeight="1">
      <c r="A126" s="221" t="s">
        <v>252</v>
      </c>
      <c r="B126" s="286" t="s">
        <v>308</v>
      </c>
      <c r="C126" s="286"/>
      <c r="D126" s="286"/>
      <c r="E126" s="268" t="s">
        <v>253</v>
      </c>
      <c r="F126" s="269"/>
      <c r="G126" s="270"/>
      <c r="H126" s="48">
        <v>1</v>
      </c>
      <c r="I126" s="48" t="s">
        <v>7</v>
      </c>
      <c r="J126" s="110">
        <v>1259.81</v>
      </c>
      <c r="K126" s="108">
        <f>ROUND(J126*НДС!$A$1,2)</f>
        <v>1511.77</v>
      </c>
      <c r="L126" s="121">
        <v>2</v>
      </c>
    </row>
    <row r="127" spans="1:12" s="39" customFormat="1" ht="13.35" customHeight="1">
      <c r="A127" s="221" t="s">
        <v>254</v>
      </c>
      <c r="B127" s="286" t="s">
        <v>309</v>
      </c>
      <c r="C127" s="286"/>
      <c r="D127" s="286"/>
      <c r="E127" s="268" t="s">
        <v>255</v>
      </c>
      <c r="F127" s="269"/>
      <c r="G127" s="270"/>
      <c r="H127" s="48">
        <v>1</v>
      </c>
      <c r="I127" s="48" t="s">
        <v>7</v>
      </c>
      <c r="J127" s="110">
        <v>1719.09</v>
      </c>
      <c r="K127" s="108">
        <f>ROUND(J127*НДС!$A$1,2)</f>
        <v>2062.91</v>
      </c>
      <c r="L127" s="121">
        <v>2</v>
      </c>
    </row>
    <row r="128" spans="1:12" s="39" customFormat="1" ht="13.35" customHeight="1">
      <c r="A128" s="221" t="s">
        <v>256</v>
      </c>
      <c r="B128" s="286" t="s">
        <v>310</v>
      </c>
      <c r="C128" s="286"/>
      <c r="D128" s="286"/>
      <c r="E128" s="268" t="s">
        <v>257</v>
      </c>
      <c r="F128" s="269"/>
      <c r="G128" s="270"/>
      <c r="H128" s="48">
        <v>1</v>
      </c>
      <c r="I128" s="48" t="s">
        <v>7</v>
      </c>
      <c r="J128" s="110">
        <v>2864.36</v>
      </c>
      <c r="K128" s="108">
        <f>ROUND(J128*НДС!$A$1,2)</f>
        <v>3437.23</v>
      </c>
      <c r="L128" s="121">
        <v>2</v>
      </c>
    </row>
    <row r="129" spans="1:12" s="39" customFormat="1" ht="13.35" customHeight="1">
      <c r="A129" s="221" t="s">
        <v>410</v>
      </c>
      <c r="B129" s="286" t="s">
        <v>412</v>
      </c>
      <c r="C129" s="286"/>
      <c r="D129" s="286"/>
      <c r="E129" s="268" t="s">
        <v>414</v>
      </c>
      <c r="F129" s="269"/>
      <c r="G129" s="270"/>
      <c r="H129" s="48">
        <v>1</v>
      </c>
      <c r="I129" s="48" t="s">
        <v>7</v>
      </c>
      <c r="J129" s="110">
        <v>1192.02</v>
      </c>
      <c r="K129" s="108">
        <f>ROUND(J129*НДС!$A$1,2)</f>
        <v>1430.42</v>
      </c>
      <c r="L129" s="121">
        <v>2</v>
      </c>
    </row>
    <row r="130" spans="1:12" s="39" customFormat="1" ht="13.35" customHeight="1">
      <c r="A130" s="221" t="s">
        <v>411</v>
      </c>
      <c r="B130" s="286" t="s">
        <v>413</v>
      </c>
      <c r="C130" s="286"/>
      <c r="D130" s="286"/>
      <c r="E130" s="268" t="s">
        <v>415</v>
      </c>
      <c r="F130" s="269"/>
      <c r="G130" s="270"/>
      <c r="H130" s="48">
        <v>1</v>
      </c>
      <c r="I130" s="48" t="s">
        <v>7</v>
      </c>
      <c r="J130" s="110">
        <v>2475.21</v>
      </c>
      <c r="K130" s="108">
        <f>ROUND(J130*НДС!$A$1,2)</f>
        <v>2970.25</v>
      </c>
      <c r="L130" s="121">
        <v>2</v>
      </c>
    </row>
    <row r="131" spans="1:12" s="39" customFormat="1">
      <c r="A131" s="217" t="s">
        <v>416</v>
      </c>
      <c r="B131" s="213"/>
      <c r="C131" s="213"/>
      <c r="D131" s="213"/>
      <c r="E131" s="213"/>
      <c r="F131" s="213"/>
      <c r="G131" s="213"/>
      <c r="H131" s="213"/>
      <c r="I131" s="213"/>
      <c r="J131" s="213"/>
      <c r="K131" s="111"/>
      <c r="L131" s="121"/>
    </row>
    <row r="132" spans="1:12" s="143" customFormat="1">
      <c r="A132" s="220" t="s">
        <v>189</v>
      </c>
      <c r="B132" s="277" t="s">
        <v>190</v>
      </c>
      <c r="C132" s="278"/>
      <c r="D132" s="279"/>
      <c r="E132" s="280" t="s">
        <v>191</v>
      </c>
      <c r="F132" s="281"/>
      <c r="G132" s="282"/>
      <c r="H132" s="142">
        <v>1</v>
      </c>
      <c r="I132" s="142" t="s">
        <v>176</v>
      </c>
      <c r="J132" s="157">
        <v>328.56</v>
      </c>
      <c r="K132" s="108">
        <f>ROUND(J132*НДС!$A$1,2)</f>
        <v>394.27</v>
      </c>
      <c r="L132" s="158">
        <v>3</v>
      </c>
    </row>
    <row r="133" spans="1:12" s="143" customFormat="1">
      <c r="A133" s="220" t="s">
        <v>192</v>
      </c>
      <c r="B133" s="277" t="s">
        <v>193</v>
      </c>
      <c r="C133" s="278"/>
      <c r="D133" s="279"/>
      <c r="E133" s="280" t="s">
        <v>194</v>
      </c>
      <c r="F133" s="281"/>
      <c r="G133" s="282"/>
      <c r="H133" s="142">
        <v>1</v>
      </c>
      <c r="I133" s="142" t="s">
        <v>176</v>
      </c>
      <c r="J133" s="157">
        <v>328.56</v>
      </c>
      <c r="K133" s="108">
        <f>ROUND(J133*НДС!$A$1,2)</f>
        <v>394.27</v>
      </c>
      <c r="L133" s="158">
        <v>1</v>
      </c>
    </row>
    <row r="134" spans="1:12" s="143" customFormat="1" ht="31.35" customHeight="1">
      <c r="A134" s="220" t="s">
        <v>195</v>
      </c>
      <c r="B134" s="277" t="s">
        <v>196</v>
      </c>
      <c r="C134" s="278"/>
      <c r="D134" s="279"/>
      <c r="E134" s="280" t="s">
        <v>197</v>
      </c>
      <c r="F134" s="281"/>
      <c r="G134" s="282"/>
      <c r="H134" s="142">
        <v>1</v>
      </c>
      <c r="I134" s="142" t="s">
        <v>176</v>
      </c>
      <c r="J134" s="157">
        <v>470.52</v>
      </c>
      <c r="K134" s="108">
        <f>ROUND(J134*НДС!$A$1,2)</f>
        <v>564.62</v>
      </c>
      <c r="L134" s="158">
        <v>3</v>
      </c>
    </row>
    <row r="135" spans="1:12" s="143" customFormat="1" ht="26.25" customHeight="1">
      <c r="A135" s="220" t="s">
        <v>172</v>
      </c>
      <c r="B135" s="305" t="s">
        <v>247</v>
      </c>
      <c r="C135" s="305"/>
      <c r="D135" s="305"/>
      <c r="E135" s="306" t="s">
        <v>248</v>
      </c>
      <c r="F135" s="306"/>
      <c r="G135" s="306"/>
      <c r="H135" s="142">
        <v>1</v>
      </c>
      <c r="I135" s="142" t="s">
        <v>176</v>
      </c>
      <c r="J135" s="157">
        <v>76.569999999999993</v>
      </c>
      <c r="K135" s="108">
        <f>ROUND(J135*НДС!$A$1,2)</f>
        <v>91.88</v>
      </c>
      <c r="L135" s="158">
        <v>3</v>
      </c>
    </row>
    <row r="136" spans="1:12" s="143" customFormat="1">
      <c r="A136" s="220" t="s">
        <v>198</v>
      </c>
      <c r="B136" s="277" t="s">
        <v>199</v>
      </c>
      <c r="C136" s="278"/>
      <c r="D136" s="279"/>
      <c r="E136" s="280" t="s">
        <v>200</v>
      </c>
      <c r="F136" s="281"/>
      <c r="G136" s="282"/>
      <c r="H136" s="142">
        <v>1</v>
      </c>
      <c r="I136" s="142" t="s">
        <v>176</v>
      </c>
      <c r="J136" s="157">
        <v>199.61</v>
      </c>
      <c r="K136" s="108">
        <f>ROUND(J136*НДС!$A$1,2)</f>
        <v>239.53</v>
      </c>
      <c r="L136" s="158">
        <v>1</v>
      </c>
    </row>
    <row r="137" spans="1:12" s="143" customFormat="1">
      <c r="A137" s="220" t="s">
        <v>201</v>
      </c>
      <c r="B137" s="305" t="s">
        <v>202</v>
      </c>
      <c r="C137" s="305"/>
      <c r="D137" s="305"/>
      <c r="E137" s="280" t="s">
        <v>203</v>
      </c>
      <c r="F137" s="281"/>
      <c r="G137" s="282"/>
      <c r="H137" s="142">
        <v>1</v>
      </c>
      <c r="I137" s="142" t="s">
        <v>176</v>
      </c>
      <c r="J137" s="157">
        <v>110.04</v>
      </c>
      <c r="K137" s="108">
        <f>ROUND(J137*НДС!$A$1,2)</f>
        <v>132.05000000000001</v>
      </c>
      <c r="L137" s="158">
        <v>3</v>
      </c>
    </row>
    <row r="138" spans="1:12" s="39" customFormat="1" ht="15.6">
      <c r="A138" s="33"/>
      <c r="L138" s="121"/>
    </row>
    <row r="139" spans="1:12" s="39" customFormat="1">
      <c r="A139" s="39" t="s">
        <v>417</v>
      </c>
      <c r="L139" s="121"/>
    </row>
    <row r="140" spans="1:12" s="39" customFormat="1" ht="15.6">
      <c r="A140" s="39" t="s">
        <v>105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121"/>
    </row>
    <row r="141" spans="1:12" s="39" customFormat="1" ht="17.25" customHeight="1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L141" s="121"/>
    </row>
    <row r="142" spans="1:12" s="39" customFormat="1">
      <c r="L142" s="121"/>
    </row>
    <row r="143" spans="1:12" s="39" customFormat="1">
      <c r="L143" s="121"/>
    </row>
    <row r="144" spans="1:12" s="39" customFormat="1">
      <c r="L144" s="121"/>
    </row>
    <row r="145" spans="12:12" s="39" customFormat="1">
      <c r="L145" s="121"/>
    </row>
    <row r="146" spans="12:12" s="39" customFormat="1">
      <c r="L146" s="121"/>
    </row>
    <row r="147" spans="12:12" s="39" customFormat="1">
      <c r="L147" s="121"/>
    </row>
    <row r="148" spans="12:12" s="39" customFormat="1">
      <c r="L148" s="121"/>
    </row>
    <row r="149" spans="12:12" s="39" customFormat="1">
      <c r="L149" s="121"/>
    </row>
  </sheetData>
  <mergeCells count="57">
    <mergeCell ref="B136:D136"/>
    <mergeCell ref="E136:G136"/>
    <mergeCell ref="B137:D137"/>
    <mergeCell ref="E137:G137"/>
    <mergeCell ref="B133:D133"/>
    <mergeCell ref="E133:G133"/>
    <mergeCell ref="B134:D134"/>
    <mergeCell ref="E134:G134"/>
    <mergeCell ref="B135:D135"/>
    <mergeCell ref="E135:G135"/>
    <mergeCell ref="E104:G104"/>
    <mergeCell ref="B101:D101"/>
    <mergeCell ref="E101:G101"/>
    <mergeCell ref="B104:D104"/>
    <mergeCell ref="A105:G105"/>
    <mergeCell ref="B102:D102"/>
    <mergeCell ref="E102:G102"/>
    <mergeCell ref="B103:D103"/>
    <mergeCell ref="E103:G103"/>
    <mergeCell ref="E124:G124"/>
    <mergeCell ref="C110:G110"/>
    <mergeCell ref="C112:G114"/>
    <mergeCell ref="C116:G116"/>
    <mergeCell ref="C118:G118"/>
    <mergeCell ref="A111:G111"/>
    <mergeCell ref="B106:D106"/>
    <mergeCell ref="E106:G106"/>
    <mergeCell ref="B107:D107"/>
    <mergeCell ref="E107:G107"/>
    <mergeCell ref="B108:D108"/>
    <mergeCell ref="E108:G108"/>
    <mergeCell ref="B132:D132"/>
    <mergeCell ref="E132:G132"/>
    <mergeCell ref="C119:G119"/>
    <mergeCell ref="C120:G120"/>
    <mergeCell ref="B126:D126"/>
    <mergeCell ref="E126:G126"/>
    <mergeCell ref="B127:D127"/>
    <mergeCell ref="E127:G127"/>
    <mergeCell ref="B128:D128"/>
    <mergeCell ref="E128:G128"/>
    <mergeCell ref="B129:D129"/>
    <mergeCell ref="E129:G129"/>
    <mergeCell ref="B130:D130"/>
    <mergeCell ref="E130:G130"/>
    <mergeCell ref="C121:G121"/>
    <mergeCell ref="B124:D124"/>
    <mergeCell ref="A99:G99"/>
    <mergeCell ref="B100:D100"/>
    <mergeCell ref="E100:G100"/>
    <mergeCell ref="A3:H3"/>
    <mergeCell ref="A39:H39"/>
    <mergeCell ref="A70:H70"/>
    <mergeCell ref="A24:H24"/>
    <mergeCell ref="A81:H81"/>
    <mergeCell ref="B98:D98"/>
    <mergeCell ref="E98:G98"/>
  </mergeCells>
  <pageMargins left="0.75" right="0.75" top="1" bottom="1" header="0.5" footer="0.5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workbookViewId="0">
      <selection activeCell="A2" sqref="A2:XFD2"/>
    </sheetView>
  </sheetViews>
  <sheetFormatPr defaultColWidth="8.88671875" defaultRowHeight="13.2"/>
  <cols>
    <col min="1" max="1" width="15.33203125" style="223" customWidth="1"/>
    <col min="2" max="2" width="46" style="57" customWidth="1"/>
    <col min="3" max="3" width="13.33203125" style="8" customWidth="1"/>
    <col min="4" max="4" width="13" style="65" customWidth="1"/>
    <col min="5" max="5" width="10.88671875" style="186" customWidth="1"/>
    <col min="6" max="6" width="10.33203125" style="65" customWidth="1"/>
    <col min="7" max="7" width="3" style="188" customWidth="1"/>
    <col min="8" max="16384" width="8.88671875" style="8"/>
  </cols>
  <sheetData>
    <row r="1" spans="1:7" ht="31.5" customHeight="1">
      <c r="A1" s="307" t="s">
        <v>279</v>
      </c>
      <c r="B1" s="307"/>
      <c r="C1" s="307"/>
      <c r="D1" s="307"/>
      <c r="E1" s="307"/>
      <c r="F1" s="122"/>
    </row>
    <row r="2" spans="1:7">
      <c r="A2" s="84" t="s">
        <v>262</v>
      </c>
      <c r="B2" s="85"/>
      <c r="C2" s="85"/>
      <c r="D2" s="28"/>
      <c r="E2" s="191"/>
      <c r="F2" s="28"/>
    </row>
    <row r="3" spans="1:7" ht="43.2">
      <c r="A3" s="243" t="s">
        <v>2</v>
      </c>
      <c r="B3" s="243" t="s">
        <v>21</v>
      </c>
      <c r="C3" s="243" t="s">
        <v>5</v>
      </c>
      <c r="D3" s="243" t="s">
        <v>6</v>
      </c>
      <c r="E3" s="232" t="s">
        <v>431</v>
      </c>
      <c r="F3" s="232" t="s">
        <v>432</v>
      </c>
      <c r="G3" s="239" t="s">
        <v>167</v>
      </c>
    </row>
    <row r="4" spans="1:7" ht="26.4">
      <c r="A4" s="220" t="s">
        <v>83</v>
      </c>
      <c r="B4" s="134" t="s">
        <v>263</v>
      </c>
      <c r="C4" s="13">
        <v>1</v>
      </c>
      <c r="D4" s="21" t="s">
        <v>25</v>
      </c>
      <c r="E4" s="123">
        <v>19.489999999999998</v>
      </c>
      <c r="F4" s="123">
        <f>ROUND(E4*НДС!$A$1,2)</f>
        <v>23.39</v>
      </c>
      <c r="G4" s="188">
        <v>1</v>
      </c>
    </row>
    <row r="5" spans="1:7" ht="29.4" customHeight="1">
      <c r="A5" s="85"/>
      <c r="B5" s="58"/>
      <c r="C5" s="85"/>
      <c r="D5" s="28"/>
      <c r="E5" s="191"/>
      <c r="F5" s="28"/>
    </row>
    <row r="6" spans="1:7">
      <c r="A6" s="84" t="s">
        <v>264</v>
      </c>
      <c r="B6" s="85"/>
      <c r="C6" s="85"/>
      <c r="D6" s="28"/>
      <c r="E6" s="191"/>
      <c r="F6" s="28"/>
    </row>
    <row r="7" spans="1:7" ht="39.6">
      <c r="A7" s="243" t="s">
        <v>2</v>
      </c>
      <c r="B7" s="243" t="s">
        <v>21</v>
      </c>
      <c r="C7" s="243" t="s">
        <v>5</v>
      </c>
      <c r="D7" s="243" t="s">
        <v>6</v>
      </c>
      <c r="E7" s="232" t="s">
        <v>431</v>
      </c>
      <c r="F7" s="232" t="s">
        <v>432</v>
      </c>
    </row>
    <row r="8" spans="1:7">
      <c r="A8" s="86" t="s">
        <v>27</v>
      </c>
      <c r="B8" s="86"/>
      <c r="C8" s="86"/>
      <c r="D8" s="125"/>
      <c r="E8" s="192"/>
      <c r="F8" s="125"/>
    </row>
    <row r="9" spans="1:7">
      <c r="A9" s="220" t="s">
        <v>72</v>
      </c>
      <c r="B9" s="68" t="s">
        <v>106</v>
      </c>
      <c r="C9" s="17">
        <v>1</v>
      </c>
      <c r="D9" s="135" t="s">
        <v>25</v>
      </c>
      <c r="E9" s="193">
        <v>5.45</v>
      </c>
      <c r="F9" s="123">
        <f>ROUND(E9*НДС!$A$1,2)</f>
        <v>6.54</v>
      </c>
      <c r="G9" s="188">
        <v>2</v>
      </c>
    </row>
    <row r="10" spans="1:7" ht="26.4">
      <c r="A10" s="220" t="s">
        <v>71</v>
      </c>
      <c r="B10" s="67" t="s">
        <v>312</v>
      </c>
      <c r="C10" s="17">
        <v>1</v>
      </c>
      <c r="D10" s="135" t="s">
        <v>25</v>
      </c>
      <c r="E10" s="193">
        <v>2.2400000000000002</v>
      </c>
      <c r="F10" s="123">
        <f>ROUND(E10*НДС!$A$1,2)</f>
        <v>2.69</v>
      </c>
      <c r="G10" s="188">
        <v>2</v>
      </c>
    </row>
    <row r="11" spans="1:7" ht="26.4">
      <c r="A11" s="220" t="s">
        <v>26</v>
      </c>
      <c r="B11" s="61" t="s">
        <v>313</v>
      </c>
      <c r="C11" s="17">
        <v>1</v>
      </c>
      <c r="D11" s="135" t="s">
        <v>25</v>
      </c>
      <c r="E11" s="193">
        <v>0.05</v>
      </c>
      <c r="F11" s="123">
        <f>ROUND(E11*НДС!$A$1,2)</f>
        <v>0.06</v>
      </c>
      <c r="G11" s="188">
        <v>2</v>
      </c>
    </row>
    <row r="12" spans="1:7">
      <c r="A12" s="87" t="s">
        <v>54</v>
      </c>
      <c r="B12" s="87"/>
      <c r="C12" s="87"/>
      <c r="D12" s="126"/>
      <c r="E12" s="194"/>
      <c r="F12" s="126"/>
    </row>
    <row r="13" spans="1:7" ht="26.4">
      <c r="A13" s="220" t="s">
        <v>71</v>
      </c>
      <c r="B13" s="67" t="s">
        <v>312</v>
      </c>
      <c r="C13" s="17">
        <v>1</v>
      </c>
      <c r="D13" s="135" t="s">
        <v>25</v>
      </c>
      <c r="E13" s="193">
        <v>2.2400000000000002</v>
      </c>
      <c r="F13" s="123">
        <f>ROUND(E13*НДС!$A$1,2)</f>
        <v>2.69</v>
      </c>
      <c r="G13" s="188">
        <v>2</v>
      </c>
    </row>
    <row r="14" spans="1:7" ht="26.4">
      <c r="A14" s="220" t="s">
        <v>26</v>
      </c>
      <c r="B14" s="61" t="s">
        <v>313</v>
      </c>
      <c r="C14" s="17">
        <v>1</v>
      </c>
      <c r="D14" s="135" t="s">
        <v>25</v>
      </c>
      <c r="E14" s="193">
        <v>0.05</v>
      </c>
      <c r="F14" s="123">
        <f>ROUND(E14*НДС!$A$1,2)</f>
        <v>0.06</v>
      </c>
      <c r="G14" s="188">
        <v>2</v>
      </c>
    </row>
    <row r="15" spans="1:7" ht="28.2" customHeight="1">
      <c r="A15" s="85"/>
      <c r="B15" s="58"/>
      <c r="C15" s="85"/>
      <c r="D15" s="28"/>
      <c r="E15" s="191"/>
      <c r="F15" s="28"/>
    </row>
    <row r="16" spans="1:7">
      <c r="A16" s="84" t="s">
        <v>265</v>
      </c>
      <c r="B16" s="85"/>
      <c r="C16" s="85"/>
      <c r="D16" s="28"/>
      <c r="E16" s="191"/>
      <c r="F16" s="28"/>
    </row>
    <row r="17" spans="1:7" ht="39.6">
      <c r="A17" s="243" t="s">
        <v>2</v>
      </c>
      <c r="B17" s="243" t="s">
        <v>21</v>
      </c>
      <c r="C17" s="243" t="s">
        <v>5</v>
      </c>
      <c r="D17" s="243" t="s">
        <v>6</v>
      </c>
      <c r="E17" s="232" t="s">
        <v>431</v>
      </c>
      <c r="F17" s="232" t="s">
        <v>432</v>
      </c>
    </row>
    <row r="18" spans="1:7">
      <c r="A18" s="220" t="s">
        <v>55</v>
      </c>
      <c r="B18" s="66" t="s">
        <v>70</v>
      </c>
      <c r="C18" s="19">
        <v>10</v>
      </c>
      <c r="D18" s="136" t="s">
        <v>25</v>
      </c>
      <c r="E18" s="127">
        <v>2.62</v>
      </c>
      <c r="F18" s="123">
        <f>ROUND(E18*НДС!$A$1,2)</f>
        <v>3.14</v>
      </c>
      <c r="G18" s="188">
        <v>2</v>
      </c>
    </row>
    <row r="19" spans="1:7" ht="26.4">
      <c r="A19" s="220" t="s">
        <v>318</v>
      </c>
      <c r="B19" s="60" t="s">
        <v>315</v>
      </c>
      <c r="C19" s="21">
        <v>100</v>
      </c>
      <c r="D19" s="21" t="s">
        <v>25</v>
      </c>
      <c r="E19" s="193">
        <v>2.34</v>
      </c>
      <c r="F19" s="123">
        <f>ROUND(E19*НДС!$A$1,2)</f>
        <v>2.81</v>
      </c>
      <c r="G19" s="188">
        <v>2</v>
      </c>
    </row>
    <row r="20" spans="1:7" ht="26.4">
      <c r="A20" s="220" t="s">
        <v>319</v>
      </c>
      <c r="B20" s="60" t="s">
        <v>316</v>
      </c>
      <c r="C20" s="21">
        <v>100</v>
      </c>
      <c r="D20" s="21" t="s">
        <v>25</v>
      </c>
      <c r="E20" s="193">
        <v>1.1299999999999999</v>
      </c>
      <c r="F20" s="123">
        <f>ROUND(E20*НДС!$A$1,2)</f>
        <v>1.36</v>
      </c>
      <c r="G20" s="188">
        <v>2</v>
      </c>
    </row>
    <row r="21" spans="1:7" ht="27.15" customHeight="1">
      <c r="A21" s="85"/>
      <c r="B21" s="58"/>
      <c r="C21" s="85"/>
      <c r="D21" s="28"/>
      <c r="E21" s="191"/>
      <c r="F21" s="28"/>
    </row>
    <row r="22" spans="1:7" s="65" customFormat="1">
      <c r="A22" s="89" t="s">
        <v>267</v>
      </c>
      <c r="B22" s="89"/>
      <c r="C22" s="89"/>
      <c r="D22" s="89"/>
      <c r="E22" s="195"/>
      <c r="F22" s="89"/>
      <c r="G22" s="189"/>
    </row>
    <row r="23" spans="1:7" s="65" customFormat="1" ht="39.6">
      <c r="A23" s="243" t="s">
        <v>2</v>
      </c>
      <c r="B23" s="243" t="s">
        <v>21</v>
      </c>
      <c r="C23" s="243" t="s">
        <v>5</v>
      </c>
      <c r="D23" s="243" t="s">
        <v>6</v>
      </c>
      <c r="E23" s="232" t="s">
        <v>431</v>
      </c>
      <c r="F23" s="232" t="s">
        <v>432</v>
      </c>
      <c r="G23" s="189"/>
    </row>
    <row r="24" spans="1:7" s="65" customFormat="1" ht="25.8" customHeight="1">
      <c r="A24" s="221" t="s">
        <v>320</v>
      </c>
      <c r="B24" s="60" t="s">
        <v>321</v>
      </c>
      <c r="C24" s="59">
        <v>100</v>
      </c>
      <c r="D24" s="59" t="s">
        <v>25</v>
      </c>
      <c r="E24" s="128">
        <v>49.12</v>
      </c>
      <c r="F24" s="123">
        <f>ROUND(E24*НДС!$A$1,2)</f>
        <v>58.94</v>
      </c>
      <c r="G24" s="188">
        <v>2</v>
      </c>
    </row>
    <row r="25" spans="1:7" s="65" customFormat="1" ht="26.4">
      <c r="A25" s="221" t="s">
        <v>311</v>
      </c>
      <c r="B25" s="60" t="s">
        <v>317</v>
      </c>
      <c r="C25" s="59">
        <v>100</v>
      </c>
      <c r="D25" s="59" t="s">
        <v>25</v>
      </c>
      <c r="E25" s="182">
        <v>0.14000000000000001</v>
      </c>
      <c r="F25" s="123">
        <f>ROUND(E25*НДС!$A$1,2)</f>
        <v>0.17</v>
      </c>
      <c r="G25" s="188">
        <v>2</v>
      </c>
    </row>
    <row r="26" spans="1:7" ht="26.4">
      <c r="A26" s="220" t="s">
        <v>319</v>
      </c>
      <c r="B26" s="60" t="s">
        <v>316</v>
      </c>
      <c r="C26" s="21">
        <v>100</v>
      </c>
      <c r="D26" s="21" t="s">
        <v>25</v>
      </c>
      <c r="E26" s="193">
        <v>1.1299999999999999</v>
      </c>
      <c r="F26" s="123">
        <f>ROUND(E26*НДС!$A$1,2)</f>
        <v>1.36</v>
      </c>
      <c r="G26" s="188">
        <v>2</v>
      </c>
    </row>
    <row r="27" spans="1:7" ht="35.1" customHeight="1">
      <c r="A27" s="24"/>
      <c r="B27" s="64"/>
      <c r="C27" s="25"/>
      <c r="D27" s="137"/>
      <c r="E27" s="196"/>
      <c r="F27" s="129"/>
    </row>
    <row r="28" spans="1:7">
      <c r="A28" s="90" t="s">
        <v>268</v>
      </c>
      <c r="B28" s="91"/>
      <c r="C28" s="91"/>
      <c r="D28" s="130"/>
      <c r="E28" s="197"/>
      <c r="F28" s="130"/>
    </row>
    <row r="29" spans="1:7">
      <c r="A29" s="92" t="s">
        <v>39</v>
      </c>
      <c r="B29" s="93"/>
      <c r="C29" s="93"/>
      <c r="D29" s="131"/>
      <c r="E29" s="198"/>
      <c r="F29" s="131"/>
    </row>
    <row r="30" spans="1:7" s="9" customFormat="1" ht="39.6">
      <c r="A30" s="243" t="s">
        <v>2</v>
      </c>
      <c r="B30" s="243" t="s">
        <v>21</v>
      </c>
      <c r="C30" s="243" t="s">
        <v>5</v>
      </c>
      <c r="D30" s="243" t="s">
        <v>6</v>
      </c>
      <c r="E30" s="232" t="s">
        <v>431</v>
      </c>
      <c r="F30" s="232" t="s">
        <v>432</v>
      </c>
      <c r="G30" s="190"/>
    </row>
    <row r="31" spans="1:7" s="9" customFormat="1" ht="21" customHeight="1">
      <c r="A31" s="220" t="s">
        <v>29</v>
      </c>
      <c r="B31" s="60" t="s">
        <v>270</v>
      </c>
      <c r="C31" s="23">
        <v>100</v>
      </c>
      <c r="D31" s="59" t="s">
        <v>25</v>
      </c>
      <c r="E31" s="128">
        <v>0.48</v>
      </c>
      <c r="F31" s="123">
        <f>ROUND(E31*НДС!$A$1,2)</f>
        <v>0.57999999999999996</v>
      </c>
      <c r="G31" s="188">
        <v>2</v>
      </c>
    </row>
    <row r="32" spans="1:7" ht="26.4">
      <c r="A32" s="220" t="s">
        <v>322</v>
      </c>
      <c r="B32" s="68" t="s">
        <v>323</v>
      </c>
      <c r="C32" s="23">
        <v>100</v>
      </c>
      <c r="D32" s="59" t="s">
        <v>25</v>
      </c>
      <c r="E32" s="128">
        <v>2.34</v>
      </c>
      <c r="F32" s="123">
        <f>ROUND(E32*НДС!$A$1,2)</f>
        <v>2.81</v>
      </c>
      <c r="G32" s="188">
        <v>2</v>
      </c>
    </row>
    <row r="33" spans="1:7" ht="26.4">
      <c r="A33" s="220" t="s">
        <v>319</v>
      </c>
      <c r="B33" s="60" t="s">
        <v>314</v>
      </c>
      <c r="C33" s="21">
        <v>100</v>
      </c>
      <c r="D33" s="21" t="s">
        <v>25</v>
      </c>
      <c r="E33" s="193">
        <v>1.1299999999999999</v>
      </c>
      <c r="F33" s="123">
        <f>ROUND(E33*НДС!$A$1,2)</f>
        <v>1.36</v>
      </c>
      <c r="G33" s="188">
        <v>2</v>
      </c>
    </row>
    <row r="34" spans="1:7" s="9" customFormat="1" ht="36.9" customHeight="1">
      <c r="A34" s="26"/>
      <c r="B34" s="63"/>
      <c r="C34" s="27"/>
      <c r="D34" s="132"/>
      <c r="E34" s="198"/>
      <c r="F34" s="132"/>
      <c r="G34" s="190"/>
    </row>
    <row r="35" spans="1:7">
      <c r="A35" s="90" t="s">
        <v>269</v>
      </c>
      <c r="B35" s="91"/>
      <c r="C35" s="91"/>
      <c r="D35" s="130"/>
      <c r="E35" s="197"/>
      <c r="F35" s="130"/>
    </row>
    <row r="36" spans="1:7">
      <c r="A36" s="92" t="s">
        <v>266</v>
      </c>
      <c r="B36" s="93"/>
      <c r="C36" s="93"/>
      <c r="D36" s="131"/>
      <c r="E36" s="198"/>
      <c r="F36" s="131"/>
    </row>
    <row r="37" spans="1:7" s="9" customFormat="1" ht="39.6">
      <c r="A37" s="243" t="s">
        <v>2</v>
      </c>
      <c r="B37" s="243" t="s">
        <v>21</v>
      </c>
      <c r="C37" s="243" t="s">
        <v>5</v>
      </c>
      <c r="D37" s="243" t="s">
        <v>6</v>
      </c>
      <c r="E37" s="232" t="s">
        <v>431</v>
      </c>
      <c r="F37" s="232" t="s">
        <v>432</v>
      </c>
      <c r="G37" s="190"/>
    </row>
    <row r="38" spans="1:7" s="9" customFormat="1" ht="27.6" customHeight="1">
      <c r="A38" s="220" t="s">
        <v>328</v>
      </c>
      <c r="B38" s="60" t="s">
        <v>324</v>
      </c>
      <c r="C38" s="23">
        <v>100</v>
      </c>
      <c r="D38" s="59" t="s">
        <v>25</v>
      </c>
      <c r="E38" s="128">
        <v>0.09</v>
      </c>
      <c r="F38" s="123">
        <f>ROUND(E38*НДС!$A$1,2)</f>
        <v>0.11</v>
      </c>
      <c r="G38" s="200">
        <v>2</v>
      </c>
    </row>
    <row r="39" spans="1:7" ht="30.75" customHeight="1">
      <c r="A39" s="85"/>
      <c r="B39" s="58"/>
      <c r="C39" s="85"/>
      <c r="D39" s="28"/>
      <c r="E39" s="191"/>
      <c r="F39" s="28"/>
    </row>
    <row r="40" spans="1:7" ht="13.2" customHeight="1">
      <c r="A40" s="94" t="s">
        <v>271</v>
      </c>
      <c r="B40" s="94"/>
      <c r="C40" s="94"/>
      <c r="D40" s="133"/>
      <c r="E40" s="199"/>
      <c r="F40" s="133"/>
    </row>
    <row r="41" spans="1:7" ht="39.6">
      <c r="A41" s="243" t="s">
        <v>2</v>
      </c>
      <c r="B41" s="243" t="s">
        <v>21</v>
      </c>
      <c r="C41" s="243" t="s">
        <v>5</v>
      </c>
      <c r="D41" s="243" t="s">
        <v>6</v>
      </c>
      <c r="E41" s="232" t="s">
        <v>431</v>
      </c>
      <c r="F41" s="232" t="s">
        <v>432</v>
      </c>
    </row>
    <row r="42" spans="1:7" ht="26.4">
      <c r="A42" s="220" t="s">
        <v>322</v>
      </c>
      <c r="B42" s="68" t="s">
        <v>323</v>
      </c>
      <c r="C42" s="62">
        <v>100</v>
      </c>
      <c r="D42" s="59" t="s">
        <v>25</v>
      </c>
      <c r="E42" s="123">
        <v>2.34</v>
      </c>
      <c r="F42" s="123">
        <f>ROUND(E42*НДС!$A$1,2)</f>
        <v>2.81</v>
      </c>
      <c r="G42" s="188">
        <v>2</v>
      </c>
    </row>
    <row r="43" spans="1:7" ht="26.4">
      <c r="A43" s="221" t="s">
        <v>34</v>
      </c>
      <c r="B43" s="60" t="s">
        <v>325</v>
      </c>
      <c r="C43" s="59">
        <v>100</v>
      </c>
      <c r="D43" s="59" t="s">
        <v>25</v>
      </c>
      <c r="E43" s="124">
        <v>0.04</v>
      </c>
      <c r="F43" s="123">
        <f>ROUND(E43*НДС!$A$1,2)</f>
        <v>0.05</v>
      </c>
      <c r="G43" s="188">
        <v>2</v>
      </c>
    </row>
    <row r="44" spans="1:7" ht="26.4">
      <c r="A44" s="220" t="s">
        <v>319</v>
      </c>
      <c r="B44" s="60" t="s">
        <v>314</v>
      </c>
      <c r="C44" s="21">
        <v>100</v>
      </c>
      <c r="D44" s="21" t="s">
        <v>25</v>
      </c>
      <c r="E44" s="193">
        <v>1.1299999999999999</v>
      </c>
      <c r="F44" s="123">
        <f>ROUND(E44*НДС!$A$1,2)</f>
        <v>1.36</v>
      </c>
      <c r="G44" s="188">
        <v>2</v>
      </c>
    </row>
    <row r="45" spans="1:7">
      <c r="A45" s="85"/>
      <c r="B45" s="58"/>
      <c r="C45" s="85"/>
      <c r="D45" s="28"/>
      <c r="E45" s="191"/>
      <c r="F45" s="28"/>
    </row>
    <row r="46" spans="1:7">
      <c r="A46" s="85"/>
      <c r="B46" s="58"/>
      <c r="C46" s="85"/>
      <c r="D46" s="28"/>
      <c r="E46" s="191"/>
      <c r="F46" s="28"/>
    </row>
    <row r="47" spans="1:7" ht="13.2" customHeight="1"/>
    <row r="48" spans="1:7" ht="12.75" customHeight="1"/>
    <row r="53" ht="19.8" customHeight="1"/>
    <row r="54" ht="18.75" customHeight="1"/>
    <row r="57" ht="25.65" customHeight="1"/>
    <row r="62" ht="20.55" customHeight="1"/>
    <row r="63" ht="19.8" customHeight="1"/>
    <row r="67" ht="13.2" customHeight="1"/>
    <row r="72" ht="24.3" customHeight="1"/>
    <row r="73" ht="24.3" customHeight="1"/>
    <row r="77" ht="13.2" customHeight="1"/>
  </sheetData>
  <mergeCells count="1">
    <mergeCell ref="A1:E1"/>
  </mergeCells>
  <pageMargins left="0.24" right="0.24" top="1" bottom="1" header="0.5" footer="0.5"/>
  <pageSetup paperSize="9" scale="9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2" sqref="A2:XFD2"/>
    </sheetView>
  </sheetViews>
  <sheetFormatPr defaultRowHeight="13.2"/>
  <cols>
    <col min="1" max="1" width="11.88671875" style="223" customWidth="1"/>
    <col min="2" max="2" width="46.5546875" style="223" customWidth="1"/>
    <col min="3" max="3" width="13.33203125" style="76" customWidth="1"/>
    <col min="4" max="4" width="13" style="65" customWidth="1"/>
    <col min="5" max="5" width="10.88671875" style="179" customWidth="1"/>
    <col min="6" max="6" width="10.33203125" style="179" customWidth="1"/>
    <col min="7" max="7" width="2.109375" style="76" customWidth="1"/>
    <col min="8" max="252" width="8.88671875" style="8"/>
    <col min="253" max="253" width="11.88671875" style="8" customWidth="1"/>
    <col min="254" max="254" width="8.88671875" style="8" customWidth="1"/>
    <col min="255" max="255" width="46.5546875" style="8" customWidth="1"/>
    <col min="256" max="256" width="13.33203125" style="8" customWidth="1"/>
    <col min="257" max="257" width="13" style="8" customWidth="1"/>
    <col min="258" max="258" width="10.88671875" style="8" customWidth="1"/>
    <col min="259" max="259" width="10.33203125" style="8" customWidth="1"/>
    <col min="260" max="508" width="8.88671875" style="8"/>
    <col min="509" max="509" width="11.88671875" style="8" customWidth="1"/>
    <col min="510" max="510" width="8.88671875" style="8" customWidth="1"/>
    <col min="511" max="511" width="46.5546875" style="8" customWidth="1"/>
    <col min="512" max="512" width="13.33203125" style="8" customWidth="1"/>
    <col min="513" max="513" width="13" style="8" customWidth="1"/>
    <col min="514" max="514" width="10.88671875" style="8" customWidth="1"/>
    <col min="515" max="515" width="10.33203125" style="8" customWidth="1"/>
    <col min="516" max="764" width="8.88671875" style="8"/>
    <col min="765" max="765" width="11.88671875" style="8" customWidth="1"/>
    <col min="766" max="766" width="8.88671875" style="8" customWidth="1"/>
    <col min="767" max="767" width="46.5546875" style="8" customWidth="1"/>
    <col min="768" max="768" width="13.33203125" style="8" customWidth="1"/>
    <col min="769" max="769" width="13" style="8" customWidth="1"/>
    <col min="770" max="770" width="10.88671875" style="8" customWidth="1"/>
    <col min="771" max="771" width="10.33203125" style="8" customWidth="1"/>
    <col min="772" max="1020" width="8.88671875" style="8"/>
    <col min="1021" max="1021" width="11.88671875" style="8" customWidth="1"/>
    <col min="1022" max="1022" width="8.88671875" style="8" customWidth="1"/>
    <col min="1023" max="1023" width="46.5546875" style="8" customWidth="1"/>
    <col min="1024" max="1024" width="13.33203125" style="8" customWidth="1"/>
    <col min="1025" max="1025" width="13" style="8" customWidth="1"/>
    <col min="1026" max="1026" width="10.88671875" style="8" customWidth="1"/>
    <col min="1027" max="1027" width="10.33203125" style="8" customWidth="1"/>
    <col min="1028" max="1276" width="8.88671875" style="8"/>
    <col min="1277" max="1277" width="11.88671875" style="8" customWidth="1"/>
    <col min="1278" max="1278" width="8.88671875" style="8" customWidth="1"/>
    <col min="1279" max="1279" width="46.5546875" style="8" customWidth="1"/>
    <col min="1280" max="1280" width="13.33203125" style="8" customWidth="1"/>
    <col min="1281" max="1281" width="13" style="8" customWidth="1"/>
    <col min="1282" max="1282" width="10.88671875" style="8" customWidth="1"/>
    <col min="1283" max="1283" width="10.33203125" style="8" customWidth="1"/>
    <col min="1284" max="1532" width="8.88671875" style="8"/>
    <col min="1533" max="1533" width="11.88671875" style="8" customWidth="1"/>
    <col min="1534" max="1534" width="8.88671875" style="8" customWidth="1"/>
    <col min="1535" max="1535" width="46.5546875" style="8" customWidth="1"/>
    <col min="1536" max="1536" width="13.33203125" style="8" customWidth="1"/>
    <col min="1537" max="1537" width="13" style="8" customWidth="1"/>
    <col min="1538" max="1538" width="10.88671875" style="8" customWidth="1"/>
    <col min="1539" max="1539" width="10.33203125" style="8" customWidth="1"/>
    <col min="1540" max="1788" width="8.88671875" style="8"/>
    <col min="1789" max="1789" width="11.88671875" style="8" customWidth="1"/>
    <col min="1790" max="1790" width="8.88671875" style="8" customWidth="1"/>
    <col min="1791" max="1791" width="46.5546875" style="8" customWidth="1"/>
    <col min="1792" max="1792" width="13.33203125" style="8" customWidth="1"/>
    <col min="1793" max="1793" width="13" style="8" customWidth="1"/>
    <col min="1794" max="1794" width="10.88671875" style="8" customWidth="1"/>
    <col min="1795" max="1795" width="10.33203125" style="8" customWidth="1"/>
    <col min="1796" max="2044" width="8.88671875" style="8"/>
    <col min="2045" max="2045" width="11.88671875" style="8" customWidth="1"/>
    <col min="2046" max="2046" width="8.88671875" style="8" customWidth="1"/>
    <col min="2047" max="2047" width="46.5546875" style="8" customWidth="1"/>
    <col min="2048" max="2048" width="13.33203125" style="8" customWidth="1"/>
    <col min="2049" max="2049" width="13" style="8" customWidth="1"/>
    <col min="2050" max="2050" width="10.88671875" style="8" customWidth="1"/>
    <col min="2051" max="2051" width="10.33203125" style="8" customWidth="1"/>
    <col min="2052" max="2300" width="8.88671875" style="8"/>
    <col min="2301" max="2301" width="11.88671875" style="8" customWidth="1"/>
    <col min="2302" max="2302" width="8.88671875" style="8" customWidth="1"/>
    <col min="2303" max="2303" width="46.5546875" style="8" customWidth="1"/>
    <col min="2304" max="2304" width="13.33203125" style="8" customWidth="1"/>
    <col min="2305" max="2305" width="13" style="8" customWidth="1"/>
    <col min="2306" max="2306" width="10.88671875" style="8" customWidth="1"/>
    <col min="2307" max="2307" width="10.33203125" style="8" customWidth="1"/>
    <col min="2308" max="2556" width="8.88671875" style="8"/>
    <col min="2557" max="2557" width="11.88671875" style="8" customWidth="1"/>
    <col min="2558" max="2558" width="8.88671875" style="8" customWidth="1"/>
    <col min="2559" max="2559" width="46.5546875" style="8" customWidth="1"/>
    <col min="2560" max="2560" width="13.33203125" style="8" customWidth="1"/>
    <col min="2561" max="2561" width="13" style="8" customWidth="1"/>
    <col min="2562" max="2562" width="10.88671875" style="8" customWidth="1"/>
    <col min="2563" max="2563" width="10.33203125" style="8" customWidth="1"/>
    <col min="2564" max="2812" width="8.88671875" style="8"/>
    <col min="2813" max="2813" width="11.88671875" style="8" customWidth="1"/>
    <col min="2814" max="2814" width="8.88671875" style="8" customWidth="1"/>
    <col min="2815" max="2815" width="46.5546875" style="8" customWidth="1"/>
    <col min="2816" max="2816" width="13.33203125" style="8" customWidth="1"/>
    <col min="2817" max="2817" width="13" style="8" customWidth="1"/>
    <col min="2818" max="2818" width="10.88671875" style="8" customWidth="1"/>
    <col min="2819" max="2819" width="10.33203125" style="8" customWidth="1"/>
    <col min="2820" max="3068" width="8.88671875" style="8"/>
    <col min="3069" max="3069" width="11.88671875" style="8" customWidth="1"/>
    <col min="3070" max="3070" width="8.88671875" style="8" customWidth="1"/>
    <col min="3071" max="3071" width="46.5546875" style="8" customWidth="1"/>
    <col min="3072" max="3072" width="13.33203125" style="8" customWidth="1"/>
    <col min="3073" max="3073" width="13" style="8" customWidth="1"/>
    <col min="3074" max="3074" width="10.88671875" style="8" customWidth="1"/>
    <col min="3075" max="3075" width="10.33203125" style="8" customWidth="1"/>
    <col min="3076" max="3324" width="8.88671875" style="8"/>
    <col min="3325" max="3325" width="11.88671875" style="8" customWidth="1"/>
    <col min="3326" max="3326" width="8.88671875" style="8" customWidth="1"/>
    <col min="3327" max="3327" width="46.5546875" style="8" customWidth="1"/>
    <col min="3328" max="3328" width="13.33203125" style="8" customWidth="1"/>
    <col min="3329" max="3329" width="13" style="8" customWidth="1"/>
    <col min="3330" max="3330" width="10.88671875" style="8" customWidth="1"/>
    <col min="3331" max="3331" width="10.33203125" style="8" customWidth="1"/>
    <col min="3332" max="3580" width="8.88671875" style="8"/>
    <col min="3581" max="3581" width="11.88671875" style="8" customWidth="1"/>
    <col min="3582" max="3582" width="8.88671875" style="8" customWidth="1"/>
    <col min="3583" max="3583" width="46.5546875" style="8" customWidth="1"/>
    <col min="3584" max="3584" width="13.33203125" style="8" customWidth="1"/>
    <col min="3585" max="3585" width="13" style="8" customWidth="1"/>
    <col min="3586" max="3586" width="10.88671875" style="8" customWidth="1"/>
    <col min="3587" max="3587" width="10.33203125" style="8" customWidth="1"/>
    <col min="3588" max="3836" width="8.88671875" style="8"/>
    <col min="3837" max="3837" width="11.88671875" style="8" customWidth="1"/>
    <col min="3838" max="3838" width="8.88671875" style="8" customWidth="1"/>
    <col min="3839" max="3839" width="46.5546875" style="8" customWidth="1"/>
    <col min="3840" max="3840" width="13.33203125" style="8" customWidth="1"/>
    <col min="3841" max="3841" width="13" style="8" customWidth="1"/>
    <col min="3842" max="3842" width="10.88671875" style="8" customWidth="1"/>
    <col min="3843" max="3843" width="10.33203125" style="8" customWidth="1"/>
    <col min="3844" max="4092" width="8.88671875" style="8"/>
    <col min="4093" max="4093" width="11.88671875" style="8" customWidth="1"/>
    <col min="4094" max="4094" width="8.88671875" style="8" customWidth="1"/>
    <col min="4095" max="4095" width="46.5546875" style="8" customWidth="1"/>
    <col min="4096" max="4096" width="13.33203125" style="8" customWidth="1"/>
    <col min="4097" max="4097" width="13" style="8" customWidth="1"/>
    <col min="4098" max="4098" width="10.88671875" style="8" customWidth="1"/>
    <col min="4099" max="4099" width="10.33203125" style="8" customWidth="1"/>
    <col min="4100" max="4348" width="8.88671875" style="8"/>
    <col min="4349" max="4349" width="11.88671875" style="8" customWidth="1"/>
    <col min="4350" max="4350" width="8.88671875" style="8" customWidth="1"/>
    <col min="4351" max="4351" width="46.5546875" style="8" customWidth="1"/>
    <col min="4352" max="4352" width="13.33203125" style="8" customWidth="1"/>
    <col min="4353" max="4353" width="13" style="8" customWidth="1"/>
    <col min="4354" max="4354" width="10.88671875" style="8" customWidth="1"/>
    <col min="4355" max="4355" width="10.33203125" style="8" customWidth="1"/>
    <col min="4356" max="4604" width="8.88671875" style="8"/>
    <col min="4605" max="4605" width="11.88671875" style="8" customWidth="1"/>
    <col min="4606" max="4606" width="8.88671875" style="8" customWidth="1"/>
    <col min="4607" max="4607" width="46.5546875" style="8" customWidth="1"/>
    <col min="4608" max="4608" width="13.33203125" style="8" customWidth="1"/>
    <col min="4609" max="4609" width="13" style="8" customWidth="1"/>
    <col min="4610" max="4610" width="10.88671875" style="8" customWidth="1"/>
    <col min="4611" max="4611" width="10.33203125" style="8" customWidth="1"/>
    <col min="4612" max="4860" width="8.88671875" style="8"/>
    <col min="4861" max="4861" width="11.88671875" style="8" customWidth="1"/>
    <col min="4862" max="4862" width="8.88671875" style="8" customWidth="1"/>
    <col min="4863" max="4863" width="46.5546875" style="8" customWidth="1"/>
    <col min="4864" max="4864" width="13.33203125" style="8" customWidth="1"/>
    <col min="4865" max="4865" width="13" style="8" customWidth="1"/>
    <col min="4866" max="4866" width="10.88671875" style="8" customWidth="1"/>
    <col min="4867" max="4867" width="10.33203125" style="8" customWidth="1"/>
    <col min="4868" max="5116" width="8.88671875" style="8"/>
    <col min="5117" max="5117" width="11.88671875" style="8" customWidth="1"/>
    <col min="5118" max="5118" width="8.88671875" style="8" customWidth="1"/>
    <col min="5119" max="5119" width="46.5546875" style="8" customWidth="1"/>
    <col min="5120" max="5120" width="13.33203125" style="8" customWidth="1"/>
    <col min="5121" max="5121" width="13" style="8" customWidth="1"/>
    <col min="5122" max="5122" width="10.88671875" style="8" customWidth="1"/>
    <col min="5123" max="5123" width="10.33203125" style="8" customWidth="1"/>
    <col min="5124" max="5372" width="8.88671875" style="8"/>
    <col min="5373" max="5373" width="11.88671875" style="8" customWidth="1"/>
    <col min="5374" max="5374" width="8.88671875" style="8" customWidth="1"/>
    <col min="5375" max="5375" width="46.5546875" style="8" customWidth="1"/>
    <col min="5376" max="5376" width="13.33203125" style="8" customWidth="1"/>
    <col min="5377" max="5377" width="13" style="8" customWidth="1"/>
    <col min="5378" max="5378" width="10.88671875" style="8" customWidth="1"/>
    <col min="5379" max="5379" width="10.33203125" style="8" customWidth="1"/>
    <col min="5380" max="5628" width="8.88671875" style="8"/>
    <col min="5629" max="5629" width="11.88671875" style="8" customWidth="1"/>
    <col min="5630" max="5630" width="8.88671875" style="8" customWidth="1"/>
    <col min="5631" max="5631" width="46.5546875" style="8" customWidth="1"/>
    <col min="5632" max="5632" width="13.33203125" style="8" customWidth="1"/>
    <col min="5633" max="5633" width="13" style="8" customWidth="1"/>
    <col min="5634" max="5634" width="10.88671875" style="8" customWidth="1"/>
    <col min="5635" max="5635" width="10.33203125" style="8" customWidth="1"/>
    <col min="5636" max="5884" width="8.88671875" style="8"/>
    <col min="5885" max="5885" width="11.88671875" style="8" customWidth="1"/>
    <col min="5886" max="5886" width="8.88671875" style="8" customWidth="1"/>
    <col min="5887" max="5887" width="46.5546875" style="8" customWidth="1"/>
    <col min="5888" max="5888" width="13.33203125" style="8" customWidth="1"/>
    <col min="5889" max="5889" width="13" style="8" customWidth="1"/>
    <col min="5890" max="5890" width="10.88671875" style="8" customWidth="1"/>
    <col min="5891" max="5891" width="10.33203125" style="8" customWidth="1"/>
    <col min="5892" max="6140" width="8.88671875" style="8"/>
    <col min="6141" max="6141" width="11.88671875" style="8" customWidth="1"/>
    <col min="6142" max="6142" width="8.88671875" style="8" customWidth="1"/>
    <col min="6143" max="6143" width="46.5546875" style="8" customWidth="1"/>
    <col min="6144" max="6144" width="13.33203125" style="8" customWidth="1"/>
    <col min="6145" max="6145" width="13" style="8" customWidth="1"/>
    <col min="6146" max="6146" width="10.88671875" style="8" customWidth="1"/>
    <col min="6147" max="6147" width="10.33203125" style="8" customWidth="1"/>
    <col min="6148" max="6396" width="8.88671875" style="8"/>
    <col min="6397" max="6397" width="11.88671875" style="8" customWidth="1"/>
    <col min="6398" max="6398" width="8.88671875" style="8" customWidth="1"/>
    <col min="6399" max="6399" width="46.5546875" style="8" customWidth="1"/>
    <col min="6400" max="6400" width="13.33203125" style="8" customWidth="1"/>
    <col min="6401" max="6401" width="13" style="8" customWidth="1"/>
    <col min="6402" max="6402" width="10.88671875" style="8" customWidth="1"/>
    <col min="6403" max="6403" width="10.33203125" style="8" customWidth="1"/>
    <col min="6404" max="6652" width="8.88671875" style="8"/>
    <col min="6653" max="6653" width="11.88671875" style="8" customWidth="1"/>
    <col min="6654" max="6654" width="8.88671875" style="8" customWidth="1"/>
    <col min="6655" max="6655" width="46.5546875" style="8" customWidth="1"/>
    <col min="6656" max="6656" width="13.33203125" style="8" customWidth="1"/>
    <col min="6657" max="6657" width="13" style="8" customWidth="1"/>
    <col min="6658" max="6658" width="10.88671875" style="8" customWidth="1"/>
    <col min="6659" max="6659" width="10.33203125" style="8" customWidth="1"/>
    <col min="6660" max="6908" width="8.88671875" style="8"/>
    <col min="6909" max="6909" width="11.88671875" style="8" customWidth="1"/>
    <col min="6910" max="6910" width="8.88671875" style="8" customWidth="1"/>
    <col min="6911" max="6911" width="46.5546875" style="8" customWidth="1"/>
    <col min="6912" max="6912" width="13.33203125" style="8" customWidth="1"/>
    <col min="6913" max="6913" width="13" style="8" customWidth="1"/>
    <col min="6914" max="6914" width="10.88671875" style="8" customWidth="1"/>
    <col min="6915" max="6915" width="10.33203125" style="8" customWidth="1"/>
    <col min="6916" max="7164" width="8.88671875" style="8"/>
    <col min="7165" max="7165" width="11.88671875" style="8" customWidth="1"/>
    <col min="7166" max="7166" width="8.88671875" style="8" customWidth="1"/>
    <col min="7167" max="7167" width="46.5546875" style="8" customWidth="1"/>
    <col min="7168" max="7168" width="13.33203125" style="8" customWidth="1"/>
    <col min="7169" max="7169" width="13" style="8" customWidth="1"/>
    <col min="7170" max="7170" width="10.88671875" style="8" customWidth="1"/>
    <col min="7171" max="7171" width="10.33203125" style="8" customWidth="1"/>
    <col min="7172" max="7420" width="8.88671875" style="8"/>
    <col min="7421" max="7421" width="11.88671875" style="8" customWidth="1"/>
    <col min="7422" max="7422" width="8.88671875" style="8" customWidth="1"/>
    <col min="7423" max="7423" width="46.5546875" style="8" customWidth="1"/>
    <col min="7424" max="7424" width="13.33203125" style="8" customWidth="1"/>
    <col min="7425" max="7425" width="13" style="8" customWidth="1"/>
    <col min="7426" max="7426" width="10.88671875" style="8" customWidth="1"/>
    <col min="7427" max="7427" width="10.33203125" style="8" customWidth="1"/>
    <col min="7428" max="7676" width="8.88671875" style="8"/>
    <col min="7677" max="7677" width="11.88671875" style="8" customWidth="1"/>
    <col min="7678" max="7678" width="8.88671875" style="8" customWidth="1"/>
    <col min="7679" max="7679" width="46.5546875" style="8" customWidth="1"/>
    <col min="7680" max="7680" width="13.33203125" style="8" customWidth="1"/>
    <col min="7681" max="7681" width="13" style="8" customWidth="1"/>
    <col min="7682" max="7682" width="10.88671875" style="8" customWidth="1"/>
    <col min="7683" max="7683" width="10.33203125" style="8" customWidth="1"/>
    <col min="7684" max="7932" width="8.88671875" style="8"/>
    <col min="7933" max="7933" width="11.88671875" style="8" customWidth="1"/>
    <col min="7934" max="7934" width="8.88671875" style="8" customWidth="1"/>
    <col min="7935" max="7935" width="46.5546875" style="8" customWidth="1"/>
    <col min="7936" max="7936" width="13.33203125" style="8" customWidth="1"/>
    <col min="7937" max="7937" width="13" style="8" customWidth="1"/>
    <col min="7938" max="7938" width="10.88671875" style="8" customWidth="1"/>
    <col min="7939" max="7939" width="10.33203125" style="8" customWidth="1"/>
    <col min="7940" max="8188" width="8.88671875" style="8"/>
    <col min="8189" max="8189" width="11.88671875" style="8" customWidth="1"/>
    <col min="8190" max="8190" width="8.88671875" style="8" customWidth="1"/>
    <col min="8191" max="8191" width="46.5546875" style="8" customWidth="1"/>
    <col min="8192" max="8192" width="13.33203125" style="8" customWidth="1"/>
    <col min="8193" max="8193" width="13" style="8" customWidth="1"/>
    <col min="8194" max="8194" width="10.88671875" style="8" customWidth="1"/>
    <col min="8195" max="8195" width="10.33203125" style="8" customWidth="1"/>
    <col min="8196" max="8444" width="8.88671875" style="8"/>
    <col min="8445" max="8445" width="11.88671875" style="8" customWidth="1"/>
    <col min="8446" max="8446" width="8.88671875" style="8" customWidth="1"/>
    <col min="8447" max="8447" width="46.5546875" style="8" customWidth="1"/>
    <col min="8448" max="8448" width="13.33203125" style="8" customWidth="1"/>
    <col min="8449" max="8449" width="13" style="8" customWidth="1"/>
    <col min="8450" max="8450" width="10.88671875" style="8" customWidth="1"/>
    <col min="8451" max="8451" width="10.33203125" style="8" customWidth="1"/>
    <col min="8452" max="8700" width="8.88671875" style="8"/>
    <col min="8701" max="8701" width="11.88671875" style="8" customWidth="1"/>
    <col min="8702" max="8702" width="8.88671875" style="8" customWidth="1"/>
    <col min="8703" max="8703" width="46.5546875" style="8" customWidth="1"/>
    <col min="8704" max="8704" width="13.33203125" style="8" customWidth="1"/>
    <col min="8705" max="8705" width="13" style="8" customWidth="1"/>
    <col min="8706" max="8706" width="10.88671875" style="8" customWidth="1"/>
    <col min="8707" max="8707" width="10.33203125" style="8" customWidth="1"/>
    <col min="8708" max="8956" width="8.88671875" style="8"/>
    <col min="8957" max="8957" width="11.88671875" style="8" customWidth="1"/>
    <col min="8958" max="8958" width="8.88671875" style="8" customWidth="1"/>
    <col min="8959" max="8959" width="46.5546875" style="8" customWidth="1"/>
    <col min="8960" max="8960" width="13.33203125" style="8" customWidth="1"/>
    <col min="8961" max="8961" width="13" style="8" customWidth="1"/>
    <col min="8962" max="8962" width="10.88671875" style="8" customWidth="1"/>
    <col min="8963" max="8963" width="10.33203125" style="8" customWidth="1"/>
    <col min="8964" max="9212" width="8.88671875" style="8"/>
    <col min="9213" max="9213" width="11.88671875" style="8" customWidth="1"/>
    <col min="9214" max="9214" width="8.88671875" style="8" customWidth="1"/>
    <col min="9215" max="9215" width="46.5546875" style="8" customWidth="1"/>
    <col min="9216" max="9216" width="13.33203125" style="8" customWidth="1"/>
    <col min="9217" max="9217" width="13" style="8" customWidth="1"/>
    <col min="9218" max="9218" width="10.88671875" style="8" customWidth="1"/>
    <col min="9219" max="9219" width="10.33203125" style="8" customWidth="1"/>
    <col min="9220" max="9468" width="8.88671875" style="8"/>
    <col min="9469" max="9469" width="11.88671875" style="8" customWidth="1"/>
    <col min="9470" max="9470" width="8.88671875" style="8" customWidth="1"/>
    <col min="9471" max="9471" width="46.5546875" style="8" customWidth="1"/>
    <col min="9472" max="9472" width="13.33203125" style="8" customWidth="1"/>
    <col min="9473" max="9473" width="13" style="8" customWidth="1"/>
    <col min="9474" max="9474" width="10.88671875" style="8" customWidth="1"/>
    <col min="9475" max="9475" width="10.33203125" style="8" customWidth="1"/>
    <col min="9476" max="9724" width="8.88671875" style="8"/>
    <col min="9725" max="9725" width="11.88671875" style="8" customWidth="1"/>
    <col min="9726" max="9726" width="8.88671875" style="8" customWidth="1"/>
    <col min="9727" max="9727" width="46.5546875" style="8" customWidth="1"/>
    <col min="9728" max="9728" width="13.33203125" style="8" customWidth="1"/>
    <col min="9729" max="9729" width="13" style="8" customWidth="1"/>
    <col min="9730" max="9730" width="10.88671875" style="8" customWidth="1"/>
    <col min="9731" max="9731" width="10.33203125" style="8" customWidth="1"/>
    <col min="9732" max="9980" width="8.88671875" style="8"/>
    <col min="9981" max="9981" width="11.88671875" style="8" customWidth="1"/>
    <col min="9982" max="9982" width="8.88671875" style="8" customWidth="1"/>
    <col min="9983" max="9983" width="46.5546875" style="8" customWidth="1"/>
    <col min="9984" max="9984" width="13.33203125" style="8" customWidth="1"/>
    <col min="9985" max="9985" width="13" style="8" customWidth="1"/>
    <col min="9986" max="9986" width="10.88671875" style="8" customWidth="1"/>
    <col min="9987" max="9987" width="10.33203125" style="8" customWidth="1"/>
    <col min="9988" max="10236" width="8.88671875" style="8"/>
    <col min="10237" max="10237" width="11.88671875" style="8" customWidth="1"/>
    <col min="10238" max="10238" width="8.88671875" style="8" customWidth="1"/>
    <col min="10239" max="10239" width="46.5546875" style="8" customWidth="1"/>
    <col min="10240" max="10240" width="13.33203125" style="8" customWidth="1"/>
    <col min="10241" max="10241" width="13" style="8" customWidth="1"/>
    <col min="10242" max="10242" width="10.88671875" style="8" customWidth="1"/>
    <col min="10243" max="10243" width="10.33203125" style="8" customWidth="1"/>
    <col min="10244" max="10492" width="8.88671875" style="8"/>
    <col min="10493" max="10493" width="11.88671875" style="8" customWidth="1"/>
    <col min="10494" max="10494" width="8.88671875" style="8" customWidth="1"/>
    <col min="10495" max="10495" width="46.5546875" style="8" customWidth="1"/>
    <col min="10496" max="10496" width="13.33203125" style="8" customWidth="1"/>
    <col min="10497" max="10497" width="13" style="8" customWidth="1"/>
    <col min="10498" max="10498" width="10.88671875" style="8" customWidth="1"/>
    <col min="10499" max="10499" width="10.33203125" style="8" customWidth="1"/>
    <col min="10500" max="10748" width="8.88671875" style="8"/>
    <col min="10749" max="10749" width="11.88671875" style="8" customWidth="1"/>
    <col min="10750" max="10750" width="8.88671875" style="8" customWidth="1"/>
    <col min="10751" max="10751" width="46.5546875" style="8" customWidth="1"/>
    <col min="10752" max="10752" width="13.33203125" style="8" customWidth="1"/>
    <col min="10753" max="10753" width="13" style="8" customWidth="1"/>
    <col min="10754" max="10754" width="10.88671875" style="8" customWidth="1"/>
    <col min="10755" max="10755" width="10.33203125" style="8" customWidth="1"/>
    <col min="10756" max="11004" width="8.88671875" style="8"/>
    <col min="11005" max="11005" width="11.88671875" style="8" customWidth="1"/>
    <col min="11006" max="11006" width="8.88671875" style="8" customWidth="1"/>
    <col min="11007" max="11007" width="46.5546875" style="8" customWidth="1"/>
    <col min="11008" max="11008" width="13.33203125" style="8" customWidth="1"/>
    <col min="11009" max="11009" width="13" style="8" customWidth="1"/>
    <col min="11010" max="11010" width="10.88671875" style="8" customWidth="1"/>
    <col min="11011" max="11011" width="10.33203125" style="8" customWidth="1"/>
    <col min="11012" max="11260" width="8.88671875" style="8"/>
    <col min="11261" max="11261" width="11.88671875" style="8" customWidth="1"/>
    <col min="11262" max="11262" width="8.88671875" style="8" customWidth="1"/>
    <col min="11263" max="11263" width="46.5546875" style="8" customWidth="1"/>
    <col min="11264" max="11264" width="13.33203125" style="8" customWidth="1"/>
    <col min="11265" max="11265" width="13" style="8" customWidth="1"/>
    <col min="11266" max="11266" width="10.88671875" style="8" customWidth="1"/>
    <col min="11267" max="11267" width="10.33203125" style="8" customWidth="1"/>
    <col min="11268" max="11516" width="8.88671875" style="8"/>
    <col min="11517" max="11517" width="11.88671875" style="8" customWidth="1"/>
    <col min="11518" max="11518" width="8.88671875" style="8" customWidth="1"/>
    <col min="11519" max="11519" width="46.5546875" style="8" customWidth="1"/>
    <col min="11520" max="11520" width="13.33203125" style="8" customWidth="1"/>
    <col min="11521" max="11521" width="13" style="8" customWidth="1"/>
    <col min="11522" max="11522" width="10.88671875" style="8" customWidth="1"/>
    <col min="11523" max="11523" width="10.33203125" style="8" customWidth="1"/>
    <col min="11524" max="11772" width="8.88671875" style="8"/>
    <col min="11773" max="11773" width="11.88671875" style="8" customWidth="1"/>
    <col min="11774" max="11774" width="8.88671875" style="8" customWidth="1"/>
    <col min="11775" max="11775" width="46.5546875" style="8" customWidth="1"/>
    <col min="11776" max="11776" width="13.33203125" style="8" customWidth="1"/>
    <col min="11777" max="11777" width="13" style="8" customWidth="1"/>
    <col min="11778" max="11778" width="10.88671875" style="8" customWidth="1"/>
    <col min="11779" max="11779" width="10.33203125" style="8" customWidth="1"/>
    <col min="11780" max="12028" width="8.88671875" style="8"/>
    <col min="12029" max="12029" width="11.88671875" style="8" customWidth="1"/>
    <col min="12030" max="12030" width="8.88671875" style="8" customWidth="1"/>
    <col min="12031" max="12031" width="46.5546875" style="8" customWidth="1"/>
    <col min="12032" max="12032" width="13.33203125" style="8" customWidth="1"/>
    <col min="12033" max="12033" width="13" style="8" customWidth="1"/>
    <col min="12034" max="12034" width="10.88671875" style="8" customWidth="1"/>
    <col min="12035" max="12035" width="10.33203125" style="8" customWidth="1"/>
    <col min="12036" max="12284" width="8.88671875" style="8"/>
    <col min="12285" max="12285" width="11.88671875" style="8" customWidth="1"/>
    <col min="12286" max="12286" width="8.88671875" style="8" customWidth="1"/>
    <col min="12287" max="12287" width="46.5546875" style="8" customWidth="1"/>
    <col min="12288" max="12288" width="13.33203125" style="8" customWidth="1"/>
    <col min="12289" max="12289" width="13" style="8" customWidth="1"/>
    <col min="12290" max="12290" width="10.88671875" style="8" customWidth="1"/>
    <col min="12291" max="12291" width="10.33203125" style="8" customWidth="1"/>
    <col min="12292" max="12540" width="8.88671875" style="8"/>
    <col min="12541" max="12541" width="11.88671875" style="8" customWidth="1"/>
    <col min="12542" max="12542" width="8.88671875" style="8" customWidth="1"/>
    <col min="12543" max="12543" width="46.5546875" style="8" customWidth="1"/>
    <col min="12544" max="12544" width="13.33203125" style="8" customWidth="1"/>
    <col min="12545" max="12545" width="13" style="8" customWidth="1"/>
    <col min="12546" max="12546" width="10.88671875" style="8" customWidth="1"/>
    <col min="12547" max="12547" width="10.33203125" style="8" customWidth="1"/>
    <col min="12548" max="12796" width="8.88671875" style="8"/>
    <col min="12797" max="12797" width="11.88671875" style="8" customWidth="1"/>
    <col min="12798" max="12798" width="8.88671875" style="8" customWidth="1"/>
    <col min="12799" max="12799" width="46.5546875" style="8" customWidth="1"/>
    <col min="12800" max="12800" width="13.33203125" style="8" customWidth="1"/>
    <col min="12801" max="12801" width="13" style="8" customWidth="1"/>
    <col min="12802" max="12802" width="10.88671875" style="8" customWidth="1"/>
    <col min="12803" max="12803" width="10.33203125" style="8" customWidth="1"/>
    <col min="12804" max="13052" width="8.88671875" style="8"/>
    <col min="13053" max="13053" width="11.88671875" style="8" customWidth="1"/>
    <col min="13054" max="13054" width="8.88671875" style="8" customWidth="1"/>
    <col min="13055" max="13055" width="46.5546875" style="8" customWidth="1"/>
    <col min="13056" max="13056" width="13.33203125" style="8" customWidth="1"/>
    <col min="13057" max="13057" width="13" style="8" customWidth="1"/>
    <col min="13058" max="13058" width="10.88671875" style="8" customWidth="1"/>
    <col min="13059" max="13059" width="10.33203125" style="8" customWidth="1"/>
    <col min="13060" max="13308" width="8.88671875" style="8"/>
    <col min="13309" max="13309" width="11.88671875" style="8" customWidth="1"/>
    <col min="13310" max="13310" width="8.88671875" style="8" customWidth="1"/>
    <col min="13311" max="13311" width="46.5546875" style="8" customWidth="1"/>
    <col min="13312" max="13312" width="13.33203125" style="8" customWidth="1"/>
    <col min="13313" max="13313" width="13" style="8" customWidth="1"/>
    <col min="13314" max="13314" width="10.88671875" style="8" customWidth="1"/>
    <col min="13315" max="13315" width="10.33203125" style="8" customWidth="1"/>
    <col min="13316" max="13564" width="8.88671875" style="8"/>
    <col min="13565" max="13565" width="11.88671875" style="8" customWidth="1"/>
    <col min="13566" max="13566" width="8.88671875" style="8" customWidth="1"/>
    <col min="13567" max="13567" width="46.5546875" style="8" customWidth="1"/>
    <col min="13568" max="13568" width="13.33203125" style="8" customWidth="1"/>
    <col min="13569" max="13569" width="13" style="8" customWidth="1"/>
    <col min="13570" max="13570" width="10.88671875" style="8" customWidth="1"/>
    <col min="13571" max="13571" width="10.33203125" style="8" customWidth="1"/>
    <col min="13572" max="13820" width="8.88671875" style="8"/>
    <col min="13821" max="13821" width="11.88671875" style="8" customWidth="1"/>
    <col min="13822" max="13822" width="8.88671875" style="8" customWidth="1"/>
    <col min="13823" max="13823" width="46.5546875" style="8" customWidth="1"/>
    <col min="13824" max="13824" width="13.33203125" style="8" customWidth="1"/>
    <col min="13825" max="13825" width="13" style="8" customWidth="1"/>
    <col min="13826" max="13826" width="10.88671875" style="8" customWidth="1"/>
    <col min="13827" max="13827" width="10.33203125" style="8" customWidth="1"/>
    <col min="13828" max="14076" width="8.88671875" style="8"/>
    <col min="14077" max="14077" width="11.88671875" style="8" customWidth="1"/>
    <col min="14078" max="14078" width="8.88671875" style="8" customWidth="1"/>
    <col min="14079" max="14079" width="46.5546875" style="8" customWidth="1"/>
    <col min="14080" max="14080" width="13.33203125" style="8" customWidth="1"/>
    <col min="14081" max="14081" width="13" style="8" customWidth="1"/>
    <col min="14082" max="14082" width="10.88671875" style="8" customWidth="1"/>
    <col min="14083" max="14083" width="10.33203125" style="8" customWidth="1"/>
    <col min="14084" max="14332" width="8.88671875" style="8"/>
    <col min="14333" max="14333" width="11.88671875" style="8" customWidth="1"/>
    <col min="14334" max="14334" width="8.88671875" style="8" customWidth="1"/>
    <col min="14335" max="14335" width="46.5546875" style="8" customWidth="1"/>
    <col min="14336" max="14336" width="13.33203125" style="8" customWidth="1"/>
    <col min="14337" max="14337" width="13" style="8" customWidth="1"/>
    <col min="14338" max="14338" width="10.88671875" style="8" customWidth="1"/>
    <col min="14339" max="14339" width="10.33203125" style="8" customWidth="1"/>
    <col min="14340" max="14588" width="8.88671875" style="8"/>
    <col min="14589" max="14589" width="11.88671875" style="8" customWidth="1"/>
    <col min="14590" max="14590" width="8.88671875" style="8" customWidth="1"/>
    <col min="14591" max="14591" width="46.5546875" style="8" customWidth="1"/>
    <col min="14592" max="14592" width="13.33203125" style="8" customWidth="1"/>
    <col min="14593" max="14593" width="13" style="8" customWidth="1"/>
    <col min="14594" max="14594" width="10.88671875" style="8" customWidth="1"/>
    <col min="14595" max="14595" width="10.33203125" style="8" customWidth="1"/>
    <col min="14596" max="14844" width="8.88671875" style="8"/>
    <col min="14845" max="14845" width="11.88671875" style="8" customWidth="1"/>
    <col min="14846" max="14846" width="8.88671875" style="8" customWidth="1"/>
    <col min="14847" max="14847" width="46.5546875" style="8" customWidth="1"/>
    <col min="14848" max="14848" width="13.33203125" style="8" customWidth="1"/>
    <col min="14849" max="14849" width="13" style="8" customWidth="1"/>
    <col min="14850" max="14850" width="10.88671875" style="8" customWidth="1"/>
    <col min="14851" max="14851" width="10.33203125" style="8" customWidth="1"/>
    <col min="14852" max="15100" width="8.88671875" style="8"/>
    <col min="15101" max="15101" width="11.88671875" style="8" customWidth="1"/>
    <col min="15102" max="15102" width="8.88671875" style="8" customWidth="1"/>
    <col min="15103" max="15103" width="46.5546875" style="8" customWidth="1"/>
    <col min="15104" max="15104" width="13.33203125" style="8" customWidth="1"/>
    <col min="15105" max="15105" width="13" style="8" customWidth="1"/>
    <col min="15106" max="15106" width="10.88671875" style="8" customWidth="1"/>
    <col min="15107" max="15107" width="10.33203125" style="8" customWidth="1"/>
    <col min="15108" max="15356" width="8.88671875" style="8"/>
    <col min="15357" max="15357" width="11.88671875" style="8" customWidth="1"/>
    <col min="15358" max="15358" width="8.88671875" style="8" customWidth="1"/>
    <col min="15359" max="15359" width="46.5546875" style="8" customWidth="1"/>
    <col min="15360" max="15360" width="13.33203125" style="8" customWidth="1"/>
    <col min="15361" max="15361" width="13" style="8" customWidth="1"/>
    <col min="15362" max="15362" width="10.88671875" style="8" customWidth="1"/>
    <col min="15363" max="15363" width="10.33203125" style="8" customWidth="1"/>
    <col min="15364" max="15612" width="8.88671875" style="8"/>
    <col min="15613" max="15613" width="11.88671875" style="8" customWidth="1"/>
    <col min="15614" max="15614" width="8.88671875" style="8" customWidth="1"/>
    <col min="15615" max="15615" width="46.5546875" style="8" customWidth="1"/>
    <col min="15616" max="15616" width="13.33203125" style="8" customWidth="1"/>
    <col min="15617" max="15617" width="13" style="8" customWidth="1"/>
    <col min="15618" max="15618" width="10.88671875" style="8" customWidth="1"/>
    <col min="15619" max="15619" width="10.33203125" style="8" customWidth="1"/>
    <col min="15620" max="15868" width="8.88671875" style="8"/>
    <col min="15869" max="15869" width="11.88671875" style="8" customWidth="1"/>
    <col min="15870" max="15870" width="8.88671875" style="8" customWidth="1"/>
    <col min="15871" max="15871" width="46.5546875" style="8" customWidth="1"/>
    <col min="15872" max="15872" width="13.33203125" style="8" customWidth="1"/>
    <col min="15873" max="15873" width="13" style="8" customWidth="1"/>
    <col min="15874" max="15874" width="10.88671875" style="8" customWidth="1"/>
    <col min="15875" max="15875" width="10.33203125" style="8" customWidth="1"/>
    <col min="15876" max="16124" width="8.88671875" style="8"/>
    <col min="16125" max="16125" width="11.88671875" style="8" customWidth="1"/>
    <col min="16126" max="16126" width="8.88671875" style="8" customWidth="1"/>
    <col min="16127" max="16127" width="46.5546875" style="8" customWidth="1"/>
    <col min="16128" max="16128" width="13.33203125" style="8" customWidth="1"/>
    <col min="16129" max="16129" width="13" style="8" customWidth="1"/>
    <col min="16130" max="16130" width="10.88671875" style="8" customWidth="1"/>
    <col min="16131" max="16131" width="10.33203125" style="8" customWidth="1"/>
    <col min="16132" max="16384" width="8.88671875" style="8"/>
  </cols>
  <sheetData>
    <row r="1" spans="1:7" ht="43.2" customHeight="1">
      <c r="A1" s="307" t="s">
        <v>295</v>
      </c>
      <c r="B1" s="307"/>
      <c r="C1" s="307"/>
      <c r="D1" s="307"/>
      <c r="E1" s="229"/>
      <c r="F1" s="165"/>
      <c r="G1" s="69"/>
    </row>
    <row r="2" spans="1:7">
      <c r="A2" s="84" t="s">
        <v>287</v>
      </c>
      <c r="B2" s="85"/>
      <c r="C2" s="85"/>
      <c r="D2" s="28"/>
      <c r="E2" s="167"/>
      <c r="F2" s="166"/>
      <c r="G2" s="69"/>
    </row>
    <row r="3" spans="1:7" ht="43.2">
      <c r="A3" s="243" t="s">
        <v>2</v>
      </c>
      <c r="B3" s="243" t="s">
        <v>21</v>
      </c>
      <c r="C3" s="243" t="s">
        <v>5</v>
      </c>
      <c r="D3" s="243" t="s">
        <v>6</v>
      </c>
      <c r="E3" s="232" t="s">
        <v>431</v>
      </c>
      <c r="F3" s="232" t="s">
        <v>432</v>
      </c>
      <c r="G3" s="233" t="s">
        <v>167</v>
      </c>
    </row>
    <row r="4" spans="1:7">
      <c r="A4" s="220" t="s">
        <v>281</v>
      </c>
      <c r="B4" s="12" t="s">
        <v>286</v>
      </c>
      <c r="C4" s="13">
        <v>1</v>
      </c>
      <c r="D4" s="21" t="s">
        <v>25</v>
      </c>
      <c r="E4" s="124">
        <v>36.49</v>
      </c>
      <c r="F4" s="124">
        <f>ROUND(E4*НДС!$A$1,2)</f>
        <v>43.79</v>
      </c>
      <c r="G4" s="188">
        <v>2</v>
      </c>
    </row>
    <row r="5" spans="1:7" ht="21.6" customHeight="1">
      <c r="A5" s="85"/>
      <c r="B5" s="85"/>
      <c r="C5" s="69"/>
      <c r="D5" s="28"/>
      <c r="E5" s="167"/>
      <c r="F5" s="167"/>
      <c r="G5" s="69"/>
    </row>
    <row r="6" spans="1:7">
      <c r="A6" s="84" t="s">
        <v>288</v>
      </c>
      <c r="B6" s="85"/>
      <c r="C6" s="85"/>
      <c r="D6" s="28"/>
      <c r="E6" s="167"/>
      <c r="F6" s="166"/>
      <c r="G6" s="69"/>
    </row>
    <row r="7" spans="1:7" ht="39.6">
      <c r="A7" s="243" t="s">
        <v>2</v>
      </c>
      <c r="B7" s="243" t="s">
        <v>21</v>
      </c>
      <c r="C7" s="243" t="s">
        <v>5</v>
      </c>
      <c r="D7" s="243" t="s">
        <v>6</v>
      </c>
      <c r="E7" s="232" t="s">
        <v>431</v>
      </c>
      <c r="F7" s="232" t="s">
        <v>432</v>
      </c>
      <c r="G7" s="69"/>
    </row>
    <row r="8" spans="1:7">
      <c r="A8" s="220" t="s">
        <v>81</v>
      </c>
      <c r="B8" s="16" t="s">
        <v>82</v>
      </c>
      <c r="C8" s="14">
        <v>1</v>
      </c>
      <c r="D8" s="21" t="s">
        <v>25</v>
      </c>
      <c r="E8" s="169">
        <v>397.46</v>
      </c>
      <c r="F8" s="124">
        <f>ROUND(E8*НДС!$A$1,2)</f>
        <v>476.95</v>
      </c>
      <c r="G8" s="69">
        <v>3</v>
      </c>
    </row>
    <row r="9" spans="1:7">
      <c r="A9" s="220" t="s">
        <v>423</v>
      </c>
      <c r="B9" s="12" t="s">
        <v>282</v>
      </c>
      <c r="C9" s="13">
        <v>1</v>
      </c>
      <c r="D9" s="21" t="s">
        <v>25</v>
      </c>
      <c r="E9" s="124">
        <v>751.92</v>
      </c>
      <c r="F9" s="124">
        <f>ROUND(E9*НДС!$A$1,2)</f>
        <v>902.3</v>
      </c>
      <c r="G9" s="69">
        <v>3</v>
      </c>
    </row>
    <row r="10" spans="1:7" ht="22.2" customHeight="1">
      <c r="A10" s="224"/>
      <c r="B10" s="80"/>
      <c r="C10" s="81"/>
      <c r="D10" s="140"/>
      <c r="E10" s="141"/>
      <c r="F10" s="185"/>
      <c r="G10" s="69"/>
    </row>
    <row r="11" spans="1:7">
      <c r="A11" s="84" t="s">
        <v>289</v>
      </c>
      <c r="B11" s="85"/>
      <c r="C11" s="85"/>
      <c r="D11" s="28"/>
      <c r="E11" s="191"/>
      <c r="F11" s="28"/>
    </row>
    <row r="12" spans="1:7" ht="39.6">
      <c r="A12" s="243" t="s">
        <v>2</v>
      </c>
      <c r="B12" s="243" t="s">
        <v>21</v>
      </c>
      <c r="C12" s="243" t="s">
        <v>5</v>
      </c>
      <c r="D12" s="243" t="s">
        <v>6</v>
      </c>
      <c r="E12" s="232" t="s">
        <v>431</v>
      </c>
      <c r="F12" s="232" t="s">
        <v>432</v>
      </c>
    </row>
    <row r="13" spans="1:7">
      <c r="A13" s="86" t="s">
        <v>27</v>
      </c>
      <c r="B13" s="86"/>
      <c r="C13" s="86"/>
      <c r="D13" s="125"/>
      <c r="E13" s="192"/>
      <c r="F13" s="125"/>
    </row>
    <row r="14" spans="1:7">
      <c r="A14" s="220" t="s">
        <v>72</v>
      </c>
      <c r="B14" s="68" t="s">
        <v>106</v>
      </c>
      <c r="C14" s="17">
        <v>1</v>
      </c>
      <c r="D14" s="135" t="s">
        <v>25</v>
      </c>
      <c r="E14" s="193">
        <v>5.45</v>
      </c>
      <c r="F14" s="123">
        <f>ROUND(E14*НДС!$A$1,2)</f>
        <v>6.54</v>
      </c>
      <c r="G14" s="76">
        <v>2</v>
      </c>
    </row>
    <row r="15" spans="1:7" ht="26.4">
      <c r="A15" s="220" t="s">
        <v>71</v>
      </c>
      <c r="B15" s="67" t="s">
        <v>312</v>
      </c>
      <c r="C15" s="17">
        <v>1</v>
      </c>
      <c r="D15" s="135" t="s">
        <v>25</v>
      </c>
      <c r="E15" s="193">
        <v>2.2400000000000002</v>
      </c>
      <c r="F15" s="123">
        <f>ROUND(E15*НДС!$A$1,2)</f>
        <v>2.69</v>
      </c>
      <c r="G15" s="76">
        <v>2</v>
      </c>
    </row>
    <row r="16" spans="1:7" ht="26.4">
      <c r="A16" s="220" t="s">
        <v>26</v>
      </c>
      <c r="B16" s="61" t="s">
        <v>313</v>
      </c>
      <c r="C16" s="17">
        <v>1</v>
      </c>
      <c r="D16" s="135" t="s">
        <v>25</v>
      </c>
      <c r="E16" s="193">
        <v>0.05</v>
      </c>
      <c r="F16" s="123">
        <f>ROUND(E16*НДС!$A$1,2)</f>
        <v>0.06</v>
      </c>
      <c r="G16" s="76">
        <v>2</v>
      </c>
    </row>
    <row r="17" spans="1:7">
      <c r="A17" s="87" t="s">
        <v>54</v>
      </c>
      <c r="B17" s="87"/>
      <c r="C17" s="87"/>
      <c r="D17" s="126"/>
      <c r="E17" s="194"/>
      <c r="F17" s="126"/>
    </row>
    <row r="18" spans="1:7" ht="26.4">
      <c r="A18" s="220" t="s">
        <v>71</v>
      </c>
      <c r="B18" s="67" t="s">
        <v>312</v>
      </c>
      <c r="C18" s="17">
        <v>1</v>
      </c>
      <c r="D18" s="135" t="s">
        <v>25</v>
      </c>
      <c r="E18" s="193">
        <v>2.2400000000000002</v>
      </c>
      <c r="F18" s="123">
        <f>ROUND(E18*НДС!$A$1,2)</f>
        <v>2.69</v>
      </c>
      <c r="G18" s="76">
        <v>2</v>
      </c>
    </row>
    <row r="19" spans="1:7" ht="26.4">
      <c r="A19" s="220" t="s">
        <v>26</v>
      </c>
      <c r="B19" s="61" t="s">
        <v>313</v>
      </c>
      <c r="C19" s="17">
        <v>1</v>
      </c>
      <c r="D19" s="135" t="s">
        <v>25</v>
      </c>
      <c r="E19" s="193">
        <v>0.05</v>
      </c>
      <c r="F19" s="123">
        <f>ROUND(E19*НДС!$A$1,2)</f>
        <v>0.06</v>
      </c>
      <c r="G19" s="76">
        <v>2</v>
      </c>
    </row>
    <row r="20" spans="1:7" ht="28.2" customHeight="1">
      <c r="A20" s="85"/>
      <c r="B20" s="58"/>
      <c r="C20" s="85"/>
      <c r="D20" s="28"/>
      <c r="E20" s="191"/>
      <c r="F20" s="28"/>
    </row>
    <row r="21" spans="1:7">
      <c r="A21" s="84" t="s">
        <v>290</v>
      </c>
      <c r="B21" s="85"/>
      <c r="C21" s="85"/>
      <c r="D21" s="28"/>
      <c r="E21" s="191"/>
      <c r="F21" s="28"/>
    </row>
    <row r="22" spans="1:7" ht="39.6">
      <c r="A22" s="243" t="s">
        <v>2</v>
      </c>
      <c r="B22" s="243" t="s">
        <v>21</v>
      </c>
      <c r="C22" s="243" t="s">
        <v>5</v>
      </c>
      <c r="D22" s="243" t="s">
        <v>6</v>
      </c>
      <c r="E22" s="232" t="s">
        <v>431</v>
      </c>
      <c r="F22" s="232" t="s">
        <v>432</v>
      </c>
    </row>
    <row r="23" spans="1:7">
      <c r="A23" s="220" t="s">
        <v>55</v>
      </c>
      <c r="B23" s="66" t="s">
        <v>70</v>
      </c>
      <c r="C23" s="19">
        <v>10</v>
      </c>
      <c r="D23" s="136" t="s">
        <v>25</v>
      </c>
      <c r="E23" s="127">
        <v>2.62</v>
      </c>
      <c r="F23" s="123">
        <f>ROUND(E23*НДС!$A$1,2)</f>
        <v>3.14</v>
      </c>
      <c r="G23" s="76">
        <v>2</v>
      </c>
    </row>
    <row r="24" spans="1:7" ht="26.4">
      <c r="A24" s="220" t="s">
        <v>318</v>
      </c>
      <c r="B24" s="60" t="s">
        <v>326</v>
      </c>
      <c r="C24" s="21">
        <v>100</v>
      </c>
      <c r="D24" s="21" t="s">
        <v>25</v>
      </c>
      <c r="E24" s="193">
        <v>2.34</v>
      </c>
      <c r="F24" s="123">
        <f>ROUND(E24*НДС!$A$1,2)</f>
        <v>2.81</v>
      </c>
      <c r="G24" s="76">
        <v>2</v>
      </c>
    </row>
    <row r="25" spans="1:7" ht="26.4">
      <c r="A25" s="220" t="s">
        <v>319</v>
      </c>
      <c r="B25" s="60" t="s">
        <v>314</v>
      </c>
      <c r="C25" s="21">
        <v>100</v>
      </c>
      <c r="D25" s="21" t="s">
        <v>25</v>
      </c>
      <c r="E25" s="193">
        <v>1.1299999999999999</v>
      </c>
      <c r="F25" s="123">
        <f>ROUND(E25*НДС!$A$1,2)</f>
        <v>1.36</v>
      </c>
      <c r="G25" s="76">
        <v>2</v>
      </c>
    </row>
    <row r="26" spans="1:7" ht="27.15" customHeight="1">
      <c r="A26" s="85"/>
      <c r="B26" s="58"/>
      <c r="C26" s="85"/>
      <c r="D26" s="28"/>
      <c r="E26" s="191"/>
      <c r="F26" s="28"/>
    </row>
    <row r="27" spans="1:7" s="65" customFormat="1">
      <c r="A27" s="89" t="s">
        <v>291</v>
      </c>
      <c r="B27" s="89"/>
      <c r="C27" s="89"/>
      <c r="D27" s="89"/>
      <c r="E27" s="195"/>
      <c r="F27" s="89"/>
      <c r="G27" s="186"/>
    </row>
    <row r="28" spans="1:7" s="65" customFormat="1" ht="39.6">
      <c r="A28" s="243" t="s">
        <v>2</v>
      </c>
      <c r="B28" s="243" t="s">
        <v>21</v>
      </c>
      <c r="C28" s="243" t="s">
        <v>5</v>
      </c>
      <c r="D28" s="243" t="s">
        <v>6</v>
      </c>
      <c r="E28" s="232" t="s">
        <v>431</v>
      </c>
      <c r="F28" s="232" t="s">
        <v>432</v>
      </c>
      <c r="G28" s="186"/>
    </row>
    <row r="29" spans="1:7" s="65" customFormat="1" ht="25.8" customHeight="1">
      <c r="A29" s="221" t="s">
        <v>320</v>
      </c>
      <c r="B29" s="60" t="s">
        <v>327</v>
      </c>
      <c r="C29" s="59">
        <v>100</v>
      </c>
      <c r="D29" s="59" t="s">
        <v>25</v>
      </c>
      <c r="E29" s="128">
        <v>49.12</v>
      </c>
      <c r="F29" s="123">
        <f>ROUND(E29*НДС!$A$1,2)</f>
        <v>58.94</v>
      </c>
      <c r="G29" s="186">
        <v>2</v>
      </c>
    </row>
    <row r="30" spans="1:7" s="65" customFormat="1" ht="26.4">
      <c r="A30" s="221" t="s">
        <v>311</v>
      </c>
      <c r="B30" s="60" t="s">
        <v>317</v>
      </c>
      <c r="C30" s="59">
        <v>100</v>
      </c>
      <c r="D30" s="59" t="s">
        <v>25</v>
      </c>
      <c r="E30" s="182">
        <v>0.14000000000000001</v>
      </c>
      <c r="F30" s="123">
        <f>ROUND(E30*НДС!$A$1,2)</f>
        <v>0.17</v>
      </c>
      <c r="G30" s="186">
        <v>2</v>
      </c>
    </row>
    <row r="31" spans="1:7" ht="26.4">
      <c r="A31" s="220" t="s">
        <v>319</v>
      </c>
      <c r="B31" s="60" t="s">
        <v>314</v>
      </c>
      <c r="C31" s="21">
        <v>100</v>
      </c>
      <c r="D31" s="21" t="s">
        <v>25</v>
      </c>
      <c r="E31" s="193">
        <v>1.1299999999999999</v>
      </c>
      <c r="F31" s="123">
        <f>ROUND(E31*НДС!$A$1,2)</f>
        <v>1.36</v>
      </c>
      <c r="G31" s="76">
        <v>2</v>
      </c>
    </row>
    <row r="32" spans="1:7" ht="27" customHeight="1">
      <c r="A32" s="24"/>
      <c r="B32" s="64"/>
      <c r="C32" s="25"/>
      <c r="D32" s="137"/>
      <c r="E32" s="196"/>
      <c r="F32" s="129"/>
    </row>
    <row r="33" spans="1:7">
      <c r="A33" s="90" t="s">
        <v>292</v>
      </c>
      <c r="B33" s="91"/>
      <c r="C33" s="91"/>
      <c r="D33" s="130"/>
      <c r="E33" s="197"/>
      <c r="F33" s="130"/>
    </row>
    <row r="34" spans="1:7">
      <c r="A34" s="92" t="s">
        <v>39</v>
      </c>
      <c r="B34" s="93"/>
      <c r="C34" s="93"/>
      <c r="D34" s="131"/>
      <c r="E34" s="198"/>
      <c r="F34" s="131"/>
    </row>
    <row r="35" spans="1:7" s="9" customFormat="1" ht="39.6">
      <c r="A35" s="243" t="s">
        <v>2</v>
      </c>
      <c r="B35" s="243" t="s">
        <v>21</v>
      </c>
      <c r="C35" s="243" t="s">
        <v>5</v>
      </c>
      <c r="D35" s="243" t="s">
        <v>6</v>
      </c>
      <c r="E35" s="232" t="s">
        <v>431</v>
      </c>
      <c r="F35" s="232" t="s">
        <v>432</v>
      </c>
      <c r="G35" s="187"/>
    </row>
    <row r="36" spans="1:7" s="9" customFormat="1" ht="21" customHeight="1">
      <c r="A36" s="220" t="s">
        <v>29</v>
      </c>
      <c r="B36" s="60" t="s">
        <v>270</v>
      </c>
      <c r="C36" s="23">
        <v>100</v>
      </c>
      <c r="D36" s="59" t="s">
        <v>25</v>
      </c>
      <c r="E36" s="128">
        <v>0.48</v>
      </c>
      <c r="F36" s="123">
        <f>ROUND(E36*НДС!$A$1,2)</f>
        <v>0.57999999999999996</v>
      </c>
      <c r="G36" s="201">
        <v>2</v>
      </c>
    </row>
    <row r="37" spans="1:7" ht="26.4">
      <c r="A37" s="220" t="s">
        <v>322</v>
      </c>
      <c r="B37" s="68" t="s">
        <v>323</v>
      </c>
      <c r="C37" s="23">
        <v>100</v>
      </c>
      <c r="D37" s="59" t="s">
        <v>25</v>
      </c>
      <c r="E37" s="128">
        <v>2.34</v>
      </c>
      <c r="F37" s="123">
        <f>ROUND(E37*НДС!$A$1,2)</f>
        <v>2.81</v>
      </c>
      <c r="G37" s="201">
        <v>2</v>
      </c>
    </row>
    <row r="38" spans="1:7" ht="26.4">
      <c r="A38" s="220" t="s">
        <v>319</v>
      </c>
      <c r="B38" s="60" t="s">
        <v>314</v>
      </c>
      <c r="C38" s="21">
        <v>100</v>
      </c>
      <c r="D38" s="21" t="s">
        <v>25</v>
      </c>
      <c r="E38" s="193">
        <v>1.1299999999999999</v>
      </c>
      <c r="F38" s="123">
        <f>ROUND(E38*НДС!$A$1,2)</f>
        <v>1.36</v>
      </c>
      <c r="G38" s="201">
        <v>2</v>
      </c>
    </row>
    <row r="39" spans="1:7" s="9" customFormat="1" ht="26.4" customHeight="1">
      <c r="A39" s="26"/>
      <c r="B39" s="63"/>
      <c r="C39" s="27"/>
      <c r="D39" s="132"/>
      <c r="E39" s="198"/>
      <c r="F39" s="132"/>
      <c r="G39" s="187"/>
    </row>
    <row r="40" spans="1:7">
      <c r="A40" s="90" t="s">
        <v>293</v>
      </c>
      <c r="B40" s="91"/>
      <c r="C40" s="91"/>
      <c r="D40" s="130"/>
      <c r="E40" s="197"/>
      <c r="F40" s="130"/>
    </row>
    <row r="41" spans="1:7">
      <c r="A41" s="92" t="s">
        <v>266</v>
      </c>
      <c r="B41" s="93"/>
      <c r="C41" s="93"/>
      <c r="D41" s="131"/>
      <c r="E41" s="198"/>
      <c r="F41" s="131"/>
    </row>
    <row r="42" spans="1:7" s="9" customFormat="1" ht="39.6">
      <c r="A42" s="243" t="s">
        <v>2</v>
      </c>
      <c r="B42" s="243" t="s">
        <v>21</v>
      </c>
      <c r="C42" s="243" t="s">
        <v>5</v>
      </c>
      <c r="D42" s="243" t="s">
        <v>6</v>
      </c>
      <c r="E42" s="232" t="s">
        <v>431</v>
      </c>
      <c r="F42" s="232" t="s">
        <v>432</v>
      </c>
      <c r="G42" s="187"/>
    </row>
    <row r="43" spans="1:7" s="9" customFormat="1" ht="28.8" customHeight="1">
      <c r="A43" s="220" t="s">
        <v>328</v>
      </c>
      <c r="B43" s="60" t="s">
        <v>324</v>
      </c>
      <c r="C43" s="23">
        <v>100</v>
      </c>
      <c r="D43" s="59" t="s">
        <v>25</v>
      </c>
      <c r="E43" s="128">
        <v>0.09</v>
      </c>
      <c r="F43" s="123">
        <f>ROUND(E43*НДС!$A$1,2)</f>
        <v>0.11</v>
      </c>
      <c r="G43" s="201">
        <v>2</v>
      </c>
    </row>
    <row r="44" spans="1:7" ht="23.4" customHeight="1">
      <c r="A44" s="85"/>
      <c r="B44" s="58"/>
      <c r="C44" s="85"/>
      <c r="D44" s="28"/>
      <c r="E44" s="191"/>
      <c r="F44" s="28"/>
    </row>
    <row r="45" spans="1:7" ht="13.2" customHeight="1">
      <c r="A45" s="94" t="s">
        <v>294</v>
      </c>
      <c r="B45" s="94"/>
      <c r="C45" s="94"/>
      <c r="D45" s="133"/>
      <c r="E45" s="199"/>
      <c r="F45" s="133"/>
    </row>
    <row r="46" spans="1:7" ht="39.6">
      <c r="A46" s="243" t="s">
        <v>2</v>
      </c>
      <c r="B46" s="243" t="s">
        <v>21</v>
      </c>
      <c r="C46" s="243" t="s">
        <v>5</v>
      </c>
      <c r="D46" s="243" t="s">
        <v>6</v>
      </c>
      <c r="E46" s="232" t="s">
        <v>431</v>
      </c>
      <c r="F46" s="232" t="s">
        <v>432</v>
      </c>
    </row>
    <row r="47" spans="1:7" ht="26.4">
      <c r="A47" s="220" t="s">
        <v>322</v>
      </c>
      <c r="B47" s="68" t="s">
        <v>323</v>
      </c>
      <c r="C47" s="62">
        <v>100</v>
      </c>
      <c r="D47" s="59" t="s">
        <v>25</v>
      </c>
      <c r="E47" s="123">
        <v>2.34</v>
      </c>
      <c r="F47" s="123">
        <f>ROUND(E47*НДС!$A$1,2)</f>
        <v>2.81</v>
      </c>
      <c r="G47" s="201">
        <v>2</v>
      </c>
    </row>
    <row r="48" spans="1:7" ht="26.4">
      <c r="A48" s="221" t="s">
        <v>34</v>
      </c>
      <c r="B48" s="60" t="s">
        <v>325</v>
      </c>
      <c r="C48" s="59">
        <v>100</v>
      </c>
      <c r="D48" s="59" t="s">
        <v>25</v>
      </c>
      <c r="E48" s="123">
        <v>0.04</v>
      </c>
      <c r="F48" s="123">
        <f>ROUND(E48*НДС!$A$1,2)</f>
        <v>0.05</v>
      </c>
      <c r="G48" s="201">
        <v>2</v>
      </c>
    </row>
    <row r="49" spans="1:7" ht="26.4">
      <c r="A49" s="220" t="s">
        <v>319</v>
      </c>
      <c r="B49" s="60" t="s">
        <v>314</v>
      </c>
      <c r="C49" s="21">
        <v>100</v>
      </c>
      <c r="D49" s="21" t="s">
        <v>25</v>
      </c>
      <c r="E49" s="193">
        <v>1.1299999999999999</v>
      </c>
      <c r="F49" s="123">
        <f>ROUND(E49*НДС!$A$1,2)</f>
        <v>1.36</v>
      </c>
      <c r="G49" s="201">
        <v>2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workbookViewId="0">
      <selection activeCell="A2" sqref="A2:XFD2"/>
    </sheetView>
  </sheetViews>
  <sheetFormatPr defaultRowHeight="13.2"/>
  <cols>
    <col min="1" max="1" width="15.109375" style="223" customWidth="1"/>
    <col min="2" max="2" width="46.5546875" style="8" customWidth="1"/>
    <col min="3" max="3" width="13.33203125" style="76" customWidth="1"/>
    <col min="4" max="4" width="13" style="186" customWidth="1"/>
    <col min="5" max="5" width="10.88671875" style="179" customWidth="1"/>
    <col min="6" max="6" width="10.33203125" style="179" customWidth="1"/>
    <col min="7" max="7" width="3.6640625" style="188" customWidth="1"/>
    <col min="8" max="252" width="8.88671875" style="8"/>
    <col min="253" max="253" width="15.109375" style="8" customWidth="1"/>
    <col min="254" max="254" width="0.33203125" style="8" customWidth="1"/>
    <col min="255" max="255" width="46.5546875" style="8" customWidth="1"/>
    <col min="256" max="256" width="13.33203125" style="8" customWidth="1"/>
    <col min="257" max="257" width="13" style="8" customWidth="1"/>
    <col min="258" max="258" width="10.88671875" style="8" customWidth="1"/>
    <col min="259" max="259" width="10.33203125" style="8" customWidth="1"/>
    <col min="260" max="508" width="8.88671875" style="8"/>
    <col min="509" max="509" width="15.109375" style="8" customWidth="1"/>
    <col min="510" max="510" width="0.33203125" style="8" customWidth="1"/>
    <col min="511" max="511" width="46.5546875" style="8" customWidth="1"/>
    <col min="512" max="512" width="13.33203125" style="8" customWidth="1"/>
    <col min="513" max="513" width="13" style="8" customWidth="1"/>
    <col min="514" max="514" width="10.88671875" style="8" customWidth="1"/>
    <col min="515" max="515" width="10.33203125" style="8" customWidth="1"/>
    <col min="516" max="764" width="8.88671875" style="8"/>
    <col min="765" max="765" width="15.109375" style="8" customWidth="1"/>
    <col min="766" max="766" width="0.33203125" style="8" customWidth="1"/>
    <col min="767" max="767" width="46.5546875" style="8" customWidth="1"/>
    <col min="768" max="768" width="13.33203125" style="8" customWidth="1"/>
    <col min="769" max="769" width="13" style="8" customWidth="1"/>
    <col min="770" max="770" width="10.88671875" style="8" customWidth="1"/>
    <col min="771" max="771" width="10.33203125" style="8" customWidth="1"/>
    <col min="772" max="1020" width="8.88671875" style="8"/>
    <col min="1021" max="1021" width="15.109375" style="8" customWidth="1"/>
    <col min="1022" max="1022" width="0.33203125" style="8" customWidth="1"/>
    <col min="1023" max="1023" width="46.5546875" style="8" customWidth="1"/>
    <col min="1024" max="1024" width="13.33203125" style="8" customWidth="1"/>
    <col min="1025" max="1025" width="13" style="8" customWidth="1"/>
    <col min="1026" max="1026" width="10.88671875" style="8" customWidth="1"/>
    <col min="1027" max="1027" width="10.33203125" style="8" customWidth="1"/>
    <col min="1028" max="1276" width="8.88671875" style="8"/>
    <col min="1277" max="1277" width="15.109375" style="8" customWidth="1"/>
    <col min="1278" max="1278" width="0.33203125" style="8" customWidth="1"/>
    <col min="1279" max="1279" width="46.5546875" style="8" customWidth="1"/>
    <col min="1280" max="1280" width="13.33203125" style="8" customWidth="1"/>
    <col min="1281" max="1281" width="13" style="8" customWidth="1"/>
    <col min="1282" max="1282" width="10.88671875" style="8" customWidth="1"/>
    <col min="1283" max="1283" width="10.33203125" style="8" customWidth="1"/>
    <col min="1284" max="1532" width="8.88671875" style="8"/>
    <col min="1533" max="1533" width="15.109375" style="8" customWidth="1"/>
    <col min="1534" max="1534" width="0.33203125" style="8" customWidth="1"/>
    <col min="1535" max="1535" width="46.5546875" style="8" customWidth="1"/>
    <col min="1536" max="1536" width="13.33203125" style="8" customWidth="1"/>
    <col min="1537" max="1537" width="13" style="8" customWidth="1"/>
    <col min="1538" max="1538" width="10.88671875" style="8" customWidth="1"/>
    <col min="1539" max="1539" width="10.33203125" style="8" customWidth="1"/>
    <col min="1540" max="1788" width="8.88671875" style="8"/>
    <col min="1789" max="1789" width="15.109375" style="8" customWidth="1"/>
    <col min="1790" max="1790" width="0.33203125" style="8" customWidth="1"/>
    <col min="1791" max="1791" width="46.5546875" style="8" customWidth="1"/>
    <col min="1792" max="1792" width="13.33203125" style="8" customWidth="1"/>
    <col min="1793" max="1793" width="13" style="8" customWidth="1"/>
    <col min="1794" max="1794" width="10.88671875" style="8" customWidth="1"/>
    <col min="1795" max="1795" width="10.33203125" style="8" customWidth="1"/>
    <col min="1796" max="2044" width="8.88671875" style="8"/>
    <col min="2045" max="2045" width="15.109375" style="8" customWidth="1"/>
    <col min="2046" max="2046" width="0.33203125" style="8" customWidth="1"/>
    <col min="2047" max="2047" width="46.5546875" style="8" customWidth="1"/>
    <col min="2048" max="2048" width="13.33203125" style="8" customWidth="1"/>
    <col min="2049" max="2049" width="13" style="8" customWidth="1"/>
    <col min="2050" max="2050" width="10.88671875" style="8" customWidth="1"/>
    <col min="2051" max="2051" width="10.33203125" style="8" customWidth="1"/>
    <col min="2052" max="2300" width="8.88671875" style="8"/>
    <col min="2301" max="2301" width="15.109375" style="8" customWidth="1"/>
    <col min="2302" max="2302" width="0.33203125" style="8" customWidth="1"/>
    <col min="2303" max="2303" width="46.5546875" style="8" customWidth="1"/>
    <col min="2304" max="2304" width="13.33203125" style="8" customWidth="1"/>
    <col min="2305" max="2305" width="13" style="8" customWidth="1"/>
    <col min="2306" max="2306" width="10.88671875" style="8" customWidth="1"/>
    <col min="2307" max="2307" width="10.33203125" style="8" customWidth="1"/>
    <col min="2308" max="2556" width="8.88671875" style="8"/>
    <col min="2557" max="2557" width="15.109375" style="8" customWidth="1"/>
    <col min="2558" max="2558" width="0.33203125" style="8" customWidth="1"/>
    <col min="2559" max="2559" width="46.5546875" style="8" customWidth="1"/>
    <col min="2560" max="2560" width="13.33203125" style="8" customWidth="1"/>
    <col min="2561" max="2561" width="13" style="8" customWidth="1"/>
    <col min="2562" max="2562" width="10.88671875" style="8" customWidth="1"/>
    <col min="2563" max="2563" width="10.33203125" style="8" customWidth="1"/>
    <col min="2564" max="2812" width="8.88671875" style="8"/>
    <col min="2813" max="2813" width="15.109375" style="8" customWidth="1"/>
    <col min="2814" max="2814" width="0.33203125" style="8" customWidth="1"/>
    <col min="2815" max="2815" width="46.5546875" style="8" customWidth="1"/>
    <col min="2816" max="2816" width="13.33203125" style="8" customWidth="1"/>
    <col min="2817" max="2817" width="13" style="8" customWidth="1"/>
    <col min="2818" max="2818" width="10.88671875" style="8" customWidth="1"/>
    <col min="2819" max="2819" width="10.33203125" style="8" customWidth="1"/>
    <col min="2820" max="3068" width="8.88671875" style="8"/>
    <col min="3069" max="3069" width="15.109375" style="8" customWidth="1"/>
    <col min="3070" max="3070" width="0.33203125" style="8" customWidth="1"/>
    <col min="3071" max="3071" width="46.5546875" style="8" customWidth="1"/>
    <col min="3072" max="3072" width="13.33203125" style="8" customWidth="1"/>
    <col min="3073" max="3073" width="13" style="8" customWidth="1"/>
    <col min="3074" max="3074" width="10.88671875" style="8" customWidth="1"/>
    <col min="3075" max="3075" width="10.33203125" style="8" customWidth="1"/>
    <col min="3076" max="3324" width="8.88671875" style="8"/>
    <col min="3325" max="3325" width="15.109375" style="8" customWidth="1"/>
    <col min="3326" max="3326" width="0.33203125" style="8" customWidth="1"/>
    <col min="3327" max="3327" width="46.5546875" style="8" customWidth="1"/>
    <col min="3328" max="3328" width="13.33203125" style="8" customWidth="1"/>
    <col min="3329" max="3329" width="13" style="8" customWidth="1"/>
    <col min="3330" max="3330" width="10.88671875" style="8" customWidth="1"/>
    <col min="3331" max="3331" width="10.33203125" style="8" customWidth="1"/>
    <col min="3332" max="3580" width="8.88671875" style="8"/>
    <col min="3581" max="3581" width="15.109375" style="8" customWidth="1"/>
    <col min="3582" max="3582" width="0.33203125" style="8" customWidth="1"/>
    <col min="3583" max="3583" width="46.5546875" style="8" customWidth="1"/>
    <col min="3584" max="3584" width="13.33203125" style="8" customWidth="1"/>
    <col min="3585" max="3585" width="13" style="8" customWidth="1"/>
    <col min="3586" max="3586" width="10.88671875" style="8" customWidth="1"/>
    <col min="3587" max="3587" width="10.33203125" style="8" customWidth="1"/>
    <col min="3588" max="3836" width="8.88671875" style="8"/>
    <col min="3837" max="3837" width="15.109375" style="8" customWidth="1"/>
    <col min="3838" max="3838" width="0.33203125" style="8" customWidth="1"/>
    <col min="3839" max="3839" width="46.5546875" style="8" customWidth="1"/>
    <col min="3840" max="3840" width="13.33203125" style="8" customWidth="1"/>
    <col min="3841" max="3841" width="13" style="8" customWidth="1"/>
    <col min="3842" max="3842" width="10.88671875" style="8" customWidth="1"/>
    <col min="3843" max="3843" width="10.33203125" style="8" customWidth="1"/>
    <col min="3844" max="4092" width="8.88671875" style="8"/>
    <col min="4093" max="4093" width="15.109375" style="8" customWidth="1"/>
    <col min="4094" max="4094" width="0.33203125" style="8" customWidth="1"/>
    <col min="4095" max="4095" width="46.5546875" style="8" customWidth="1"/>
    <col min="4096" max="4096" width="13.33203125" style="8" customWidth="1"/>
    <col min="4097" max="4097" width="13" style="8" customWidth="1"/>
    <col min="4098" max="4098" width="10.88671875" style="8" customWidth="1"/>
    <col min="4099" max="4099" width="10.33203125" style="8" customWidth="1"/>
    <col min="4100" max="4348" width="8.88671875" style="8"/>
    <col min="4349" max="4349" width="15.109375" style="8" customWidth="1"/>
    <col min="4350" max="4350" width="0.33203125" style="8" customWidth="1"/>
    <col min="4351" max="4351" width="46.5546875" style="8" customWidth="1"/>
    <col min="4352" max="4352" width="13.33203125" style="8" customWidth="1"/>
    <col min="4353" max="4353" width="13" style="8" customWidth="1"/>
    <col min="4354" max="4354" width="10.88671875" style="8" customWidth="1"/>
    <col min="4355" max="4355" width="10.33203125" style="8" customWidth="1"/>
    <col min="4356" max="4604" width="8.88671875" style="8"/>
    <col min="4605" max="4605" width="15.109375" style="8" customWidth="1"/>
    <col min="4606" max="4606" width="0.33203125" style="8" customWidth="1"/>
    <col min="4607" max="4607" width="46.5546875" style="8" customWidth="1"/>
    <col min="4608" max="4608" width="13.33203125" style="8" customWidth="1"/>
    <col min="4609" max="4609" width="13" style="8" customWidth="1"/>
    <col min="4610" max="4610" width="10.88671875" style="8" customWidth="1"/>
    <col min="4611" max="4611" width="10.33203125" style="8" customWidth="1"/>
    <col min="4612" max="4860" width="8.88671875" style="8"/>
    <col min="4861" max="4861" width="15.109375" style="8" customWidth="1"/>
    <col min="4862" max="4862" width="0.33203125" style="8" customWidth="1"/>
    <col min="4863" max="4863" width="46.5546875" style="8" customWidth="1"/>
    <col min="4864" max="4864" width="13.33203125" style="8" customWidth="1"/>
    <col min="4865" max="4865" width="13" style="8" customWidth="1"/>
    <col min="4866" max="4866" width="10.88671875" style="8" customWidth="1"/>
    <col min="4867" max="4867" width="10.33203125" style="8" customWidth="1"/>
    <col min="4868" max="5116" width="8.88671875" style="8"/>
    <col min="5117" max="5117" width="15.109375" style="8" customWidth="1"/>
    <col min="5118" max="5118" width="0.33203125" style="8" customWidth="1"/>
    <col min="5119" max="5119" width="46.5546875" style="8" customWidth="1"/>
    <col min="5120" max="5120" width="13.33203125" style="8" customWidth="1"/>
    <col min="5121" max="5121" width="13" style="8" customWidth="1"/>
    <col min="5122" max="5122" width="10.88671875" style="8" customWidth="1"/>
    <col min="5123" max="5123" width="10.33203125" style="8" customWidth="1"/>
    <col min="5124" max="5372" width="8.88671875" style="8"/>
    <col min="5373" max="5373" width="15.109375" style="8" customWidth="1"/>
    <col min="5374" max="5374" width="0.33203125" style="8" customWidth="1"/>
    <col min="5375" max="5375" width="46.5546875" style="8" customWidth="1"/>
    <col min="5376" max="5376" width="13.33203125" style="8" customWidth="1"/>
    <col min="5377" max="5377" width="13" style="8" customWidth="1"/>
    <col min="5378" max="5378" width="10.88671875" style="8" customWidth="1"/>
    <col min="5379" max="5379" width="10.33203125" style="8" customWidth="1"/>
    <col min="5380" max="5628" width="8.88671875" style="8"/>
    <col min="5629" max="5629" width="15.109375" style="8" customWidth="1"/>
    <col min="5630" max="5630" width="0.33203125" style="8" customWidth="1"/>
    <col min="5631" max="5631" width="46.5546875" style="8" customWidth="1"/>
    <col min="5632" max="5632" width="13.33203125" style="8" customWidth="1"/>
    <col min="5633" max="5633" width="13" style="8" customWidth="1"/>
    <col min="5634" max="5634" width="10.88671875" style="8" customWidth="1"/>
    <col min="5635" max="5635" width="10.33203125" style="8" customWidth="1"/>
    <col min="5636" max="5884" width="8.88671875" style="8"/>
    <col min="5885" max="5885" width="15.109375" style="8" customWidth="1"/>
    <col min="5886" max="5886" width="0.33203125" style="8" customWidth="1"/>
    <col min="5887" max="5887" width="46.5546875" style="8" customWidth="1"/>
    <col min="5888" max="5888" width="13.33203125" style="8" customWidth="1"/>
    <col min="5889" max="5889" width="13" style="8" customWidth="1"/>
    <col min="5890" max="5890" width="10.88671875" style="8" customWidth="1"/>
    <col min="5891" max="5891" width="10.33203125" style="8" customWidth="1"/>
    <col min="5892" max="6140" width="8.88671875" style="8"/>
    <col min="6141" max="6141" width="15.109375" style="8" customWidth="1"/>
    <col min="6142" max="6142" width="0.33203125" style="8" customWidth="1"/>
    <col min="6143" max="6143" width="46.5546875" style="8" customWidth="1"/>
    <col min="6144" max="6144" width="13.33203125" style="8" customWidth="1"/>
    <col min="6145" max="6145" width="13" style="8" customWidth="1"/>
    <col min="6146" max="6146" width="10.88671875" style="8" customWidth="1"/>
    <col min="6147" max="6147" width="10.33203125" style="8" customWidth="1"/>
    <col min="6148" max="6396" width="8.88671875" style="8"/>
    <col min="6397" max="6397" width="15.109375" style="8" customWidth="1"/>
    <col min="6398" max="6398" width="0.33203125" style="8" customWidth="1"/>
    <col min="6399" max="6399" width="46.5546875" style="8" customWidth="1"/>
    <col min="6400" max="6400" width="13.33203125" style="8" customWidth="1"/>
    <col min="6401" max="6401" width="13" style="8" customWidth="1"/>
    <col min="6402" max="6402" width="10.88671875" style="8" customWidth="1"/>
    <col min="6403" max="6403" width="10.33203125" style="8" customWidth="1"/>
    <col min="6404" max="6652" width="8.88671875" style="8"/>
    <col min="6653" max="6653" width="15.109375" style="8" customWidth="1"/>
    <col min="6654" max="6654" width="0.33203125" style="8" customWidth="1"/>
    <col min="6655" max="6655" width="46.5546875" style="8" customWidth="1"/>
    <col min="6656" max="6656" width="13.33203125" style="8" customWidth="1"/>
    <col min="6657" max="6657" width="13" style="8" customWidth="1"/>
    <col min="6658" max="6658" width="10.88671875" style="8" customWidth="1"/>
    <col min="6659" max="6659" width="10.33203125" style="8" customWidth="1"/>
    <col min="6660" max="6908" width="8.88671875" style="8"/>
    <col min="6909" max="6909" width="15.109375" style="8" customWidth="1"/>
    <col min="6910" max="6910" width="0.33203125" style="8" customWidth="1"/>
    <col min="6911" max="6911" width="46.5546875" style="8" customWidth="1"/>
    <col min="6912" max="6912" width="13.33203125" style="8" customWidth="1"/>
    <col min="6913" max="6913" width="13" style="8" customWidth="1"/>
    <col min="6914" max="6914" width="10.88671875" style="8" customWidth="1"/>
    <col min="6915" max="6915" width="10.33203125" style="8" customWidth="1"/>
    <col min="6916" max="7164" width="8.88671875" style="8"/>
    <col min="7165" max="7165" width="15.109375" style="8" customWidth="1"/>
    <col min="7166" max="7166" width="0.33203125" style="8" customWidth="1"/>
    <col min="7167" max="7167" width="46.5546875" style="8" customWidth="1"/>
    <col min="7168" max="7168" width="13.33203125" style="8" customWidth="1"/>
    <col min="7169" max="7169" width="13" style="8" customWidth="1"/>
    <col min="7170" max="7170" width="10.88671875" style="8" customWidth="1"/>
    <col min="7171" max="7171" width="10.33203125" style="8" customWidth="1"/>
    <col min="7172" max="7420" width="8.88671875" style="8"/>
    <col min="7421" max="7421" width="15.109375" style="8" customWidth="1"/>
    <col min="7422" max="7422" width="0.33203125" style="8" customWidth="1"/>
    <col min="7423" max="7423" width="46.5546875" style="8" customWidth="1"/>
    <col min="7424" max="7424" width="13.33203125" style="8" customWidth="1"/>
    <col min="7425" max="7425" width="13" style="8" customWidth="1"/>
    <col min="7426" max="7426" width="10.88671875" style="8" customWidth="1"/>
    <col min="7427" max="7427" width="10.33203125" style="8" customWidth="1"/>
    <col min="7428" max="7676" width="8.88671875" style="8"/>
    <col min="7677" max="7677" width="15.109375" style="8" customWidth="1"/>
    <col min="7678" max="7678" width="0.33203125" style="8" customWidth="1"/>
    <col min="7679" max="7679" width="46.5546875" style="8" customWidth="1"/>
    <col min="7680" max="7680" width="13.33203125" style="8" customWidth="1"/>
    <col min="7681" max="7681" width="13" style="8" customWidth="1"/>
    <col min="7682" max="7682" width="10.88671875" style="8" customWidth="1"/>
    <col min="7683" max="7683" width="10.33203125" style="8" customWidth="1"/>
    <col min="7684" max="7932" width="8.88671875" style="8"/>
    <col min="7933" max="7933" width="15.109375" style="8" customWidth="1"/>
    <col min="7934" max="7934" width="0.33203125" style="8" customWidth="1"/>
    <col min="7935" max="7935" width="46.5546875" style="8" customWidth="1"/>
    <col min="7936" max="7936" width="13.33203125" style="8" customWidth="1"/>
    <col min="7937" max="7937" width="13" style="8" customWidth="1"/>
    <col min="7938" max="7938" width="10.88671875" style="8" customWidth="1"/>
    <col min="7939" max="7939" width="10.33203125" style="8" customWidth="1"/>
    <col min="7940" max="8188" width="8.88671875" style="8"/>
    <col min="8189" max="8189" width="15.109375" style="8" customWidth="1"/>
    <col min="8190" max="8190" width="0.33203125" style="8" customWidth="1"/>
    <col min="8191" max="8191" width="46.5546875" style="8" customWidth="1"/>
    <col min="8192" max="8192" width="13.33203125" style="8" customWidth="1"/>
    <col min="8193" max="8193" width="13" style="8" customWidth="1"/>
    <col min="8194" max="8194" width="10.88671875" style="8" customWidth="1"/>
    <col min="8195" max="8195" width="10.33203125" style="8" customWidth="1"/>
    <col min="8196" max="8444" width="8.88671875" style="8"/>
    <col min="8445" max="8445" width="15.109375" style="8" customWidth="1"/>
    <col min="8446" max="8446" width="0.33203125" style="8" customWidth="1"/>
    <col min="8447" max="8447" width="46.5546875" style="8" customWidth="1"/>
    <col min="8448" max="8448" width="13.33203125" style="8" customWidth="1"/>
    <col min="8449" max="8449" width="13" style="8" customWidth="1"/>
    <col min="8450" max="8450" width="10.88671875" style="8" customWidth="1"/>
    <col min="8451" max="8451" width="10.33203125" style="8" customWidth="1"/>
    <col min="8452" max="8700" width="8.88671875" style="8"/>
    <col min="8701" max="8701" width="15.109375" style="8" customWidth="1"/>
    <col min="8702" max="8702" width="0.33203125" style="8" customWidth="1"/>
    <col min="8703" max="8703" width="46.5546875" style="8" customWidth="1"/>
    <col min="8704" max="8704" width="13.33203125" style="8" customWidth="1"/>
    <col min="8705" max="8705" width="13" style="8" customWidth="1"/>
    <col min="8706" max="8706" width="10.88671875" style="8" customWidth="1"/>
    <col min="8707" max="8707" width="10.33203125" style="8" customWidth="1"/>
    <col min="8708" max="8956" width="8.88671875" style="8"/>
    <col min="8957" max="8957" width="15.109375" style="8" customWidth="1"/>
    <col min="8958" max="8958" width="0.33203125" style="8" customWidth="1"/>
    <col min="8959" max="8959" width="46.5546875" style="8" customWidth="1"/>
    <col min="8960" max="8960" width="13.33203125" style="8" customWidth="1"/>
    <col min="8961" max="8961" width="13" style="8" customWidth="1"/>
    <col min="8962" max="8962" width="10.88671875" style="8" customWidth="1"/>
    <col min="8963" max="8963" width="10.33203125" style="8" customWidth="1"/>
    <col min="8964" max="9212" width="8.88671875" style="8"/>
    <col min="9213" max="9213" width="15.109375" style="8" customWidth="1"/>
    <col min="9214" max="9214" width="0.33203125" style="8" customWidth="1"/>
    <col min="9215" max="9215" width="46.5546875" style="8" customWidth="1"/>
    <col min="9216" max="9216" width="13.33203125" style="8" customWidth="1"/>
    <col min="9217" max="9217" width="13" style="8" customWidth="1"/>
    <col min="9218" max="9218" width="10.88671875" style="8" customWidth="1"/>
    <col min="9219" max="9219" width="10.33203125" style="8" customWidth="1"/>
    <col min="9220" max="9468" width="8.88671875" style="8"/>
    <col min="9469" max="9469" width="15.109375" style="8" customWidth="1"/>
    <col min="9470" max="9470" width="0.33203125" style="8" customWidth="1"/>
    <col min="9471" max="9471" width="46.5546875" style="8" customWidth="1"/>
    <col min="9472" max="9472" width="13.33203125" style="8" customWidth="1"/>
    <col min="9473" max="9473" width="13" style="8" customWidth="1"/>
    <col min="9474" max="9474" width="10.88671875" style="8" customWidth="1"/>
    <col min="9475" max="9475" width="10.33203125" style="8" customWidth="1"/>
    <col min="9476" max="9724" width="8.88671875" style="8"/>
    <col min="9725" max="9725" width="15.109375" style="8" customWidth="1"/>
    <col min="9726" max="9726" width="0.33203125" style="8" customWidth="1"/>
    <col min="9727" max="9727" width="46.5546875" style="8" customWidth="1"/>
    <col min="9728" max="9728" width="13.33203125" style="8" customWidth="1"/>
    <col min="9729" max="9729" width="13" style="8" customWidth="1"/>
    <col min="9730" max="9730" width="10.88671875" style="8" customWidth="1"/>
    <col min="9731" max="9731" width="10.33203125" style="8" customWidth="1"/>
    <col min="9732" max="9980" width="8.88671875" style="8"/>
    <col min="9981" max="9981" width="15.109375" style="8" customWidth="1"/>
    <col min="9982" max="9982" width="0.33203125" style="8" customWidth="1"/>
    <col min="9983" max="9983" width="46.5546875" style="8" customWidth="1"/>
    <col min="9984" max="9984" width="13.33203125" style="8" customWidth="1"/>
    <col min="9985" max="9985" width="13" style="8" customWidth="1"/>
    <col min="9986" max="9986" width="10.88671875" style="8" customWidth="1"/>
    <col min="9987" max="9987" width="10.33203125" style="8" customWidth="1"/>
    <col min="9988" max="10236" width="8.88671875" style="8"/>
    <col min="10237" max="10237" width="15.109375" style="8" customWidth="1"/>
    <col min="10238" max="10238" width="0.33203125" style="8" customWidth="1"/>
    <col min="10239" max="10239" width="46.5546875" style="8" customWidth="1"/>
    <col min="10240" max="10240" width="13.33203125" style="8" customWidth="1"/>
    <col min="10241" max="10241" width="13" style="8" customWidth="1"/>
    <col min="10242" max="10242" width="10.88671875" style="8" customWidth="1"/>
    <col min="10243" max="10243" width="10.33203125" style="8" customWidth="1"/>
    <col min="10244" max="10492" width="8.88671875" style="8"/>
    <col min="10493" max="10493" width="15.109375" style="8" customWidth="1"/>
    <col min="10494" max="10494" width="0.33203125" style="8" customWidth="1"/>
    <col min="10495" max="10495" width="46.5546875" style="8" customWidth="1"/>
    <col min="10496" max="10496" width="13.33203125" style="8" customWidth="1"/>
    <col min="10497" max="10497" width="13" style="8" customWidth="1"/>
    <col min="10498" max="10498" width="10.88671875" style="8" customWidth="1"/>
    <col min="10499" max="10499" width="10.33203125" style="8" customWidth="1"/>
    <col min="10500" max="10748" width="8.88671875" style="8"/>
    <col min="10749" max="10749" width="15.109375" style="8" customWidth="1"/>
    <col min="10750" max="10750" width="0.33203125" style="8" customWidth="1"/>
    <col min="10751" max="10751" width="46.5546875" style="8" customWidth="1"/>
    <col min="10752" max="10752" width="13.33203125" style="8" customWidth="1"/>
    <col min="10753" max="10753" width="13" style="8" customWidth="1"/>
    <col min="10754" max="10754" width="10.88671875" style="8" customWidth="1"/>
    <col min="10755" max="10755" width="10.33203125" style="8" customWidth="1"/>
    <col min="10756" max="11004" width="8.88671875" style="8"/>
    <col min="11005" max="11005" width="15.109375" style="8" customWidth="1"/>
    <col min="11006" max="11006" width="0.33203125" style="8" customWidth="1"/>
    <col min="11007" max="11007" width="46.5546875" style="8" customWidth="1"/>
    <col min="11008" max="11008" width="13.33203125" style="8" customWidth="1"/>
    <col min="11009" max="11009" width="13" style="8" customWidth="1"/>
    <col min="11010" max="11010" width="10.88671875" style="8" customWidth="1"/>
    <col min="11011" max="11011" width="10.33203125" style="8" customWidth="1"/>
    <col min="11012" max="11260" width="8.88671875" style="8"/>
    <col min="11261" max="11261" width="15.109375" style="8" customWidth="1"/>
    <col min="11262" max="11262" width="0.33203125" style="8" customWidth="1"/>
    <col min="11263" max="11263" width="46.5546875" style="8" customWidth="1"/>
    <col min="11264" max="11264" width="13.33203125" style="8" customWidth="1"/>
    <col min="11265" max="11265" width="13" style="8" customWidth="1"/>
    <col min="11266" max="11266" width="10.88671875" style="8" customWidth="1"/>
    <col min="11267" max="11267" width="10.33203125" style="8" customWidth="1"/>
    <col min="11268" max="11516" width="8.88671875" style="8"/>
    <col min="11517" max="11517" width="15.109375" style="8" customWidth="1"/>
    <col min="11518" max="11518" width="0.33203125" style="8" customWidth="1"/>
    <col min="11519" max="11519" width="46.5546875" style="8" customWidth="1"/>
    <col min="11520" max="11520" width="13.33203125" style="8" customWidth="1"/>
    <col min="11521" max="11521" width="13" style="8" customWidth="1"/>
    <col min="11522" max="11522" width="10.88671875" style="8" customWidth="1"/>
    <col min="11523" max="11523" width="10.33203125" style="8" customWidth="1"/>
    <col min="11524" max="11772" width="8.88671875" style="8"/>
    <col min="11773" max="11773" width="15.109375" style="8" customWidth="1"/>
    <col min="11774" max="11774" width="0.33203125" style="8" customWidth="1"/>
    <col min="11775" max="11775" width="46.5546875" style="8" customWidth="1"/>
    <col min="11776" max="11776" width="13.33203125" style="8" customWidth="1"/>
    <col min="11777" max="11777" width="13" style="8" customWidth="1"/>
    <col min="11778" max="11778" width="10.88671875" style="8" customWidth="1"/>
    <col min="11779" max="11779" width="10.33203125" style="8" customWidth="1"/>
    <col min="11780" max="12028" width="8.88671875" style="8"/>
    <col min="12029" max="12029" width="15.109375" style="8" customWidth="1"/>
    <col min="12030" max="12030" width="0.33203125" style="8" customWidth="1"/>
    <col min="12031" max="12031" width="46.5546875" style="8" customWidth="1"/>
    <col min="12032" max="12032" width="13.33203125" style="8" customWidth="1"/>
    <col min="12033" max="12033" width="13" style="8" customWidth="1"/>
    <col min="12034" max="12034" width="10.88671875" style="8" customWidth="1"/>
    <col min="12035" max="12035" width="10.33203125" style="8" customWidth="1"/>
    <col min="12036" max="12284" width="8.88671875" style="8"/>
    <col min="12285" max="12285" width="15.109375" style="8" customWidth="1"/>
    <col min="12286" max="12286" width="0.33203125" style="8" customWidth="1"/>
    <col min="12287" max="12287" width="46.5546875" style="8" customWidth="1"/>
    <col min="12288" max="12288" width="13.33203125" style="8" customWidth="1"/>
    <col min="12289" max="12289" width="13" style="8" customWidth="1"/>
    <col min="12290" max="12290" width="10.88671875" style="8" customWidth="1"/>
    <col min="12291" max="12291" width="10.33203125" style="8" customWidth="1"/>
    <col min="12292" max="12540" width="8.88671875" style="8"/>
    <col min="12541" max="12541" width="15.109375" style="8" customWidth="1"/>
    <col min="12542" max="12542" width="0.33203125" style="8" customWidth="1"/>
    <col min="12543" max="12543" width="46.5546875" style="8" customWidth="1"/>
    <col min="12544" max="12544" width="13.33203125" style="8" customWidth="1"/>
    <col min="12545" max="12545" width="13" style="8" customWidth="1"/>
    <col min="12546" max="12546" width="10.88671875" style="8" customWidth="1"/>
    <col min="12547" max="12547" width="10.33203125" style="8" customWidth="1"/>
    <col min="12548" max="12796" width="8.88671875" style="8"/>
    <col min="12797" max="12797" width="15.109375" style="8" customWidth="1"/>
    <col min="12798" max="12798" width="0.33203125" style="8" customWidth="1"/>
    <col min="12799" max="12799" width="46.5546875" style="8" customWidth="1"/>
    <col min="12800" max="12800" width="13.33203125" style="8" customWidth="1"/>
    <col min="12801" max="12801" width="13" style="8" customWidth="1"/>
    <col min="12802" max="12802" width="10.88671875" style="8" customWidth="1"/>
    <col min="12803" max="12803" width="10.33203125" style="8" customWidth="1"/>
    <col min="12804" max="13052" width="8.88671875" style="8"/>
    <col min="13053" max="13053" width="15.109375" style="8" customWidth="1"/>
    <col min="13054" max="13054" width="0.33203125" style="8" customWidth="1"/>
    <col min="13055" max="13055" width="46.5546875" style="8" customWidth="1"/>
    <col min="13056" max="13056" width="13.33203125" style="8" customWidth="1"/>
    <col min="13057" max="13057" width="13" style="8" customWidth="1"/>
    <col min="13058" max="13058" width="10.88671875" style="8" customWidth="1"/>
    <col min="13059" max="13059" width="10.33203125" style="8" customWidth="1"/>
    <col min="13060" max="13308" width="8.88671875" style="8"/>
    <col min="13309" max="13309" width="15.109375" style="8" customWidth="1"/>
    <col min="13310" max="13310" width="0.33203125" style="8" customWidth="1"/>
    <col min="13311" max="13311" width="46.5546875" style="8" customWidth="1"/>
    <col min="13312" max="13312" width="13.33203125" style="8" customWidth="1"/>
    <col min="13313" max="13313" width="13" style="8" customWidth="1"/>
    <col min="13314" max="13314" width="10.88671875" style="8" customWidth="1"/>
    <col min="13315" max="13315" width="10.33203125" style="8" customWidth="1"/>
    <col min="13316" max="13564" width="8.88671875" style="8"/>
    <col min="13565" max="13565" width="15.109375" style="8" customWidth="1"/>
    <col min="13566" max="13566" width="0.33203125" style="8" customWidth="1"/>
    <col min="13567" max="13567" width="46.5546875" style="8" customWidth="1"/>
    <col min="13568" max="13568" width="13.33203125" style="8" customWidth="1"/>
    <col min="13569" max="13569" width="13" style="8" customWidth="1"/>
    <col min="13570" max="13570" width="10.88671875" style="8" customWidth="1"/>
    <col min="13571" max="13571" width="10.33203125" style="8" customWidth="1"/>
    <col min="13572" max="13820" width="8.88671875" style="8"/>
    <col min="13821" max="13821" width="15.109375" style="8" customWidth="1"/>
    <col min="13822" max="13822" width="0.33203125" style="8" customWidth="1"/>
    <col min="13823" max="13823" width="46.5546875" style="8" customWidth="1"/>
    <col min="13824" max="13824" width="13.33203125" style="8" customWidth="1"/>
    <col min="13825" max="13825" width="13" style="8" customWidth="1"/>
    <col min="13826" max="13826" width="10.88671875" style="8" customWidth="1"/>
    <col min="13827" max="13827" width="10.33203125" style="8" customWidth="1"/>
    <col min="13828" max="14076" width="8.88671875" style="8"/>
    <col min="14077" max="14077" width="15.109375" style="8" customWidth="1"/>
    <col min="14078" max="14078" width="0.33203125" style="8" customWidth="1"/>
    <col min="14079" max="14079" width="46.5546875" style="8" customWidth="1"/>
    <col min="14080" max="14080" width="13.33203125" style="8" customWidth="1"/>
    <col min="14081" max="14081" width="13" style="8" customWidth="1"/>
    <col min="14082" max="14082" width="10.88671875" style="8" customWidth="1"/>
    <col min="14083" max="14083" width="10.33203125" style="8" customWidth="1"/>
    <col min="14084" max="14332" width="8.88671875" style="8"/>
    <col min="14333" max="14333" width="15.109375" style="8" customWidth="1"/>
    <col min="14334" max="14334" width="0.33203125" style="8" customWidth="1"/>
    <col min="14335" max="14335" width="46.5546875" style="8" customWidth="1"/>
    <col min="14336" max="14336" width="13.33203125" style="8" customWidth="1"/>
    <col min="14337" max="14337" width="13" style="8" customWidth="1"/>
    <col min="14338" max="14338" width="10.88671875" style="8" customWidth="1"/>
    <col min="14339" max="14339" width="10.33203125" style="8" customWidth="1"/>
    <col min="14340" max="14588" width="8.88671875" style="8"/>
    <col min="14589" max="14589" width="15.109375" style="8" customWidth="1"/>
    <col min="14590" max="14590" width="0.33203125" style="8" customWidth="1"/>
    <col min="14591" max="14591" width="46.5546875" style="8" customWidth="1"/>
    <col min="14592" max="14592" width="13.33203125" style="8" customWidth="1"/>
    <col min="14593" max="14593" width="13" style="8" customWidth="1"/>
    <col min="14594" max="14594" width="10.88671875" style="8" customWidth="1"/>
    <col min="14595" max="14595" width="10.33203125" style="8" customWidth="1"/>
    <col min="14596" max="14844" width="8.88671875" style="8"/>
    <col min="14845" max="14845" width="15.109375" style="8" customWidth="1"/>
    <col min="14846" max="14846" width="0.33203125" style="8" customWidth="1"/>
    <col min="14847" max="14847" width="46.5546875" style="8" customWidth="1"/>
    <col min="14848" max="14848" width="13.33203125" style="8" customWidth="1"/>
    <col min="14849" max="14849" width="13" style="8" customWidth="1"/>
    <col min="14850" max="14850" width="10.88671875" style="8" customWidth="1"/>
    <col min="14851" max="14851" width="10.33203125" style="8" customWidth="1"/>
    <col min="14852" max="15100" width="8.88671875" style="8"/>
    <col min="15101" max="15101" width="15.109375" style="8" customWidth="1"/>
    <col min="15102" max="15102" width="0.33203125" style="8" customWidth="1"/>
    <col min="15103" max="15103" width="46.5546875" style="8" customWidth="1"/>
    <col min="15104" max="15104" width="13.33203125" style="8" customWidth="1"/>
    <col min="15105" max="15105" width="13" style="8" customWidth="1"/>
    <col min="15106" max="15106" width="10.88671875" style="8" customWidth="1"/>
    <col min="15107" max="15107" width="10.33203125" style="8" customWidth="1"/>
    <col min="15108" max="15356" width="8.88671875" style="8"/>
    <col min="15357" max="15357" width="15.109375" style="8" customWidth="1"/>
    <col min="15358" max="15358" width="0.33203125" style="8" customWidth="1"/>
    <col min="15359" max="15359" width="46.5546875" style="8" customWidth="1"/>
    <col min="15360" max="15360" width="13.33203125" style="8" customWidth="1"/>
    <col min="15361" max="15361" width="13" style="8" customWidth="1"/>
    <col min="15362" max="15362" width="10.88671875" style="8" customWidth="1"/>
    <col min="15363" max="15363" width="10.33203125" style="8" customWidth="1"/>
    <col min="15364" max="15612" width="8.88671875" style="8"/>
    <col min="15613" max="15613" width="15.109375" style="8" customWidth="1"/>
    <col min="15614" max="15614" width="0.33203125" style="8" customWidth="1"/>
    <col min="15615" max="15615" width="46.5546875" style="8" customWidth="1"/>
    <col min="15616" max="15616" width="13.33203125" style="8" customWidth="1"/>
    <col min="15617" max="15617" width="13" style="8" customWidth="1"/>
    <col min="15618" max="15618" width="10.88671875" style="8" customWidth="1"/>
    <col min="15619" max="15619" width="10.33203125" style="8" customWidth="1"/>
    <col min="15620" max="15868" width="8.88671875" style="8"/>
    <col min="15869" max="15869" width="15.109375" style="8" customWidth="1"/>
    <col min="15870" max="15870" width="0.33203125" style="8" customWidth="1"/>
    <col min="15871" max="15871" width="46.5546875" style="8" customWidth="1"/>
    <col min="15872" max="15872" width="13.33203125" style="8" customWidth="1"/>
    <col min="15873" max="15873" width="13" style="8" customWidth="1"/>
    <col min="15874" max="15874" width="10.88671875" style="8" customWidth="1"/>
    <col min="15875" max="15875" width="10.33203125" style="8" customWidth="1"/>
    <col min="15876" max="16124" width="8.88671875" style="8"/>
    <col min="16125" max="16125" width="15.109375" style="8" customWidth="1"/>
    <col min="16126" max="16126" width="0.33203125" style="8" customWidth="1"/>
    <col min="16127" max="16127" width="46.5546875" style="8" customWidth="1"/>
    <col min="16128" max="16128" width="13.33203125" style="8" customWidth="1"/>
    <col min="16129" max="16129" width="13" style="8" customWidth="1"/>
    <col min="16130" max="16130" width="10.88671875" style="8" customWidth="1"/>
    <col min="16131" max="16131" width="10.33203125" style="8" customWidth="1"/>
    <col min="16132" max="16384" width="8.88671875" style="8"/>
  </cols>
  <sheetData>
    <row r="1" spans="1:7" ht="40.65" customHeight="1">
      <c r="A1" s="307" t="s">
        <v>280</v>
      </c>
      <c r="B1" s="307"/>
      <c r="C1" s="307"/>
      <c r="D1" s="307"/>
      <c r="E1" s="165"/>
      <c r="F1" s="165"/>
      <c r="G1" s="202"/>
    </row>
    <row r="2" spans="1:7">
      <c r="A2" s="84" t="s">
        <v>283</v>
      </c>
      <c r="B2" s="85"/>
      <c r="C2" s="85"/>
      <c r="D2" s="191"/>
      <c r="E2" s="166"/>
      <c r="F2" s="166"/>
      <c r="G2" s="202"/>
    </row>
    <row r="3" spans="1:7" ht="43.2">
      <c r="A3" s="243" t="s">
        <v>2</v>
      </c>
      <c r="B3" s="243" t="s">
        <v>21</v>
      </c>
      <c r="C3" s="243" t="s">
        <v>5</v>
      </c>
      <c r="D3" s="243" t="s">
        <v>6</v>
      </c>
      <c r="E3" s="232" t="s">
        <v>431</v>
      </c>
      <c r="F3" s="232" t="s">
        <v>432</v>
      </c>
      <c r="G3" s="234" t="s">
        <v>167</v>
      </c>
    </row>
    <row r="4" spans="1:7">
      <c r="A4" s="220" t="s">
        <v>329</v>
      </c>
      <c r="B4" s="12" t="s">
        <v>330</v>
      </c>
      <c r="C4" s="13">
        <v>1</v>
      </c>
      <c r="D4" s="21" t="s">
        <v>25</v>
      </c>
      <c r="E4" s="124">
        <v>44.3</v>
      </c>
      <c r="F4" s="124">
        <f>ROUND(E4*НДС!$A$1,2)</f>
        <v>53.16</v>
      </c>
      <c r="G4" s="202">
        <v>2</v>
      </c>
    </row>
    <row r="5" spans="1:7" ht="26.4">
      <c r="A5" s="220" t="s">
        <v>331</v>
      </c>
      <c r="B5" s="12" t="s">
        <v>332</v>
      </c>
      <c r="C5" s="13">
        <v>1</v>
      </c>
      <c r="D5" s="21" t="s">
        <v>25</v>
      </c>
      <c r="E5" s="124">
        <v>53.8</v>
      </c>
      <c r="F5" s="124">
        <f>ROUND(E5*НДС!$A$1,2)</f>
        <v>64.56</v>
      </c>
      <c r="G5" s="202">
        <v>2</v>
      </c>
    </row>
    <row r="6" spans="1:7" ht="33.9" customHeight="1">
      <c r="A6" s="85"/>
      <c r="B6" s="79"/>
      <c r="C6" s="69"/>
      <c r="D6" s="191"/>
      <c r="E6" s="167"/>
      <c r="F6" s="167"/>
      <c r="G6" s="202"/>
    </row>
    <row r="7" spans="1:7">
      <c r="A7" s="84" t="s">
        <v>272</v>
      </c>
      <c r="B7" s="85"/>
      <c r="C7" s="85"/>
      <c r="D7" s="191"/>
      <c r="E7" s="166"/>
      <c r="F7" s="166"/>
      <c r="G7" s="202"/>
    </row>
    <row r="8" spans="1:7" ht="39.6">
      <c r="A8" s="243" t="s">
        <v>2</v>
      </c>
      <c r="B8" s="243" t="s">
        <v>21</v>
      </c>
      <c r="C8" s="243" t="s">
        <v>5</v>
      </c>
      <c r="D8" s="243" t="s">
        <v>6</v>
      </c>
      <c r="E8" s="232" t="s">
        <v>431</v>
      </c>
      <c r="F8" s="232" t="s">
        <v>432</v>
      </c>
      <c r="G8" s="202"/>
    </row>
    <row r="9" spans="1:7">
      <c r="A9" s="220" t="s">
        <v>84</v>
      </c>
      <c r="B9" s="15" t="s">
        <v>50</v>
      </c>
      <c r="C9" s="14">
        <v>1</v>
      </c>
      <c r="D9" s="138" t="s">
        <v>25</v>
      </c>
      <c r="E9" s="169">
        <v>258.02999999999997</v>
      </c>
      <c r="F9" s="124">
        <f>ROUND(E9*НДС!$A$1,2)</f>
        <v>309.64</v>
      </c>
      <c r="G9" s="202">
        <v>3</v>
      </c>
    </row>
    <row r="10" spans="1:7">
      <c r="A10" s="220" t="s">
        <v>49</v>
      </c>
      <c r="B10" s="15" t="s">
        <v>48</v>
      </c>
      <c r="C10" s="14">
        <v>1</v>
      </c>
      <c r="D10" s="138" t="s">
        <v>25</v>
      </c>
      <c r="E10" s="169">
        <v>1360.02</v>
      </c>
      <c r="F10" s="124">
        <f>ROUND(E10*НДС!$A$1,2)</f>
        <v>1632.02</v>
      </c>
      <c r="G10" s="202">
        <v>3</v>
      </c>
    </row>
    <row r="11" spans="1:7">
      <c r="A11" s="220" t="s">
        <v>47</v>
      </c>
      <c r="B11" s="16" t="s">
        <v>284</v>
      </c>
      <c r="C11" s="14">
        <v>1</v>
      </c>
      <c r="D11" s="138" t="s">
        <v>25</v>
      </c>
      <c r="E11" s="169">
        <v>54.68</v>
      </c>
      <c r="F11" s="124">
        <f>ROUND(E11*НДС!$A$1,2)</f>
        <v>65.62</v>
      </c>
      <c r="G11" s="202">
        <v>3</v>
      </c>
    </row>
    <row r="12" spans="1:7">
      <c r="A12" s="220" t="s">
        <v>73</v>
      </c>
      <c r="B12" s="16" t="s">
        <v>285</v>
      </c>
      <c r="C12" s="14">
        <v>1</v>
      </c>
      <c r="D12" s="138" t="s">
        <v>25</v>
      </c>
      <c r="E12" s="169">
        <v>74.06</v>
      </c>
      <c r="F12" s="124">
        <f>ROUND(E12*НДС!$A$1,2)</f>
        <v>88.87</v>
      </c>
      <c r="G12" s="202">
        <v>3</v>
      </c>
    </row>
    <row r="13" spans="1:7">
      <c r="A13" s="220" t="s">
        <v>46</v>
      </c>
      <c r="B13" s="16" t="s">
        <v>45</v>
      </c>
      <c r="C13" s="14">
        <v>1</v>
      </c>
      <c r="D13" s="138" t="s">
        <v>25</v>
      </c>
      <c r="E13" s="169">
        <v>319.08999999999997</v>
      </c>
      <c r="F13" s="124">
        <f>ROUND(E13*НДС!$A$1,2)</f>
        <v>382.91</v>
      </c>
      <c r="G13" s="202">
        <v>3</v>
      </c>
    </row>
    <row r="14" spans="1:7">
      <c r="A14" s="220" t="s">
        <v>44</v>
      </c>
      <c r="B14" s="16" t="s">
        <v>43</v>
      </c>
      <c r="C14" s="14">
        <v>1</v>
      </c>
      <c r="D14" s="138" t="s">
        <v>25</v>
      </c>
      <c r="E14" s="169">
        <v>325.86</v>
      </c>
      <c r="F14" s="124">
        <f>ROUND(E14*НДС!$A$1,2)</f>
        <v>391.03</v>
      </c>
      <c r="G14" s="202">
        <v>3</v>
      </c>
    </row>
    <row r="15" spans="1:7">
      <c r="A15" s="220" t="s">
        <v>52</v>
      </c>
      <c r="B15" s="16" t="s">
        <v>53</v>
      </c>
      <c r="C15" s="14">
        <v>1</v>
      </c>
      <c r="D15" s="138" t="s">
        <v>25</v>
      </c>
      <c r="E15" s="169">
        <v>3.36</v>
      </c>
      <c r="F15" s="124">
        <f>ROUND(E15*НДС!$A$1,2)</f>
        <v>4.03</v>
      </c>
      <c r="G15" s="202">
        <v>3</v>
      </c>
    </row>
    <row r="16" spans="1:7" ht="33.15" customHeight="1">
      <c r="A16" s="85"/>
      <c r="B16" s="79"/>
      <c r="C16" s="79"/>
      <c r="D16" s="191"/>
      <c r="E16" s="166"/>
      <c r="F16" s="166"/>
      <c r="G16" s="202"/>
    </row>
    <row r="17" spans="1:7">
      <c r="A17" s="84" t="s">
        <v>273</v>
      </c>
      <c r="B17" s="85"/>
      <c r="C17" s="85"/>
      <c r="D17" s="191"/>
      <c r="E17" s="166"/>
      <c r="F17" s="166"/>
      <c r="G17" s="202"/>
    </row>
    <row r="18" spans="1:7" ht="39.6">
      <c r="A18" s="243" t="s">
        <v>2</v>
      </c>
      <c r="B18" s="243" t="s">
        <v>21</v>
      </c>
      <c r="C18" s="243" t="s">
        <v>5</v>
      </c>
      <c r="D18" s="243" t="s">
        <v>6</v>
      </c>
      <c r="E18" s="232" t="s">
        <v>431</v>
      </c>
      <c r="F18" s="232" t="s">
        <v>432</v>
      </c>
      <c r="G18" s="202"/>
    </row>
    <row r="19" spans="1:7">
      <c r="A19" s="86" t="s">
        <v>27</v>
      </c>
      <c r="B19" s="86"/>
      <c r="C19" s="86"/>
      <c r="D19" s="192"/>
      <c r="E19" s="168"/>
      <c r="F19" s="168"/>
      <c r="G19" s="202"/>
    </row>
    <row r="20" spans="1:7">
      <c r="A20" s="220" t="s">
        <v>42</v>
      </c>
      <c r="B20" s="55" t="s">
        <v>41</v>
      </c>
      <c r="C20" s="62">
        <v>1</v>
      </c>
      <c r="D20" s="205" t="s">
        <v>25</v>
      </c>
      <c r="E20" s="180">
        <v>4.0999999999999996</v>
      </c>
      <c r="F20" s="124">
        <f>ROUND(E20*НДС!$A$1,2)</f>
        <v>4.92</v>
      </c>
      <c r="G20" s="202">
        <v>2</v>
      </c>
    </row>
    <row r="21" spans="1:7" ht="26.4">
      <c r="A21" s="220" t="s">
        <v>71</v>
      </c>
      <c r="B21" s="67" t="s">
        <v>312</v>
      </c>
      <c r="C21" s="62">
        <v>1</v>
      </c>
      <c r="D21" s="205" t="s">
        <v>25</v>
      </c>
      <c r="E21" s="180">
        <v>2.2400000000000002</v>
      </c>
      <c r="F21" s="124">
        <f>ROUND(E21*НДС!$A$1,2)</f>
        <v>2.69</v>
      </c>
      <c r="G21" s="188">
        <v>2</v>
      </c>
    </row>
    <row r="22" spans="1:7" ht="26.4">
      <c r="A22" s="220" t="s">
        <v>26</v>
      </c>
      <c r="B22" s="22" t="s">
        <v>313</v>
      </c>
      <c r="C22" s="62">
        <v>1</v>
      </c>
      <c r="D22" s="205" t="s">
        <v>25</v>
      </c>
      <c r="E22" s="180">
        <v>0.05</v>
      </c>
      <c r="F22" s="124">
        <f>ROUND(E22*НДС!$A$1,2)</f>
        <v>0.06</v>
      </c>
      <c r="G22" s="202">
        <v>2</v>
      </c>
    </row>
    <row r="23" spans="1:7">
      <c r="A23" s="87" t="s">
        <v>54</v>
      </c>
      <c r="B23" s="87"/>
      <c r="C23" s="87"/>
      <c r="D23" s="194"/>
      <c r="E23" s="170"/>
      <c r="F23" s="170"/>
      <c r="G23" s="202"/>
    </row>
    <row r="24" spans="1:7" ht="16.350000000000001" customHeight="1">
      <c r="A24" s="220" t="s">
        <v>40</v>
      </c>
      <c r="B24" s="31" t="s">
        <v>30</v>
      </c>
      <c r="C24" s="62">
        <v>1</v>
      </c>
      <c r="D24" s="205" t="s">
        <v>25</v>
      </c>
      <c r="E24" s="180">
        <v>2.2599999999999998</v>
      </c>
      <c r="F24" s="124">
        <f>ROUND(E24*НДС!$A$1,2)</f>
        <v>2.71</v>
      </c>
      <c r="G24" s="202">
        <v>2</v>
      </c>
    </row>
    <row r="25" spans="1:7" ht="26.4">
      <c r="A25" s="220" t="s">
        <v>71</v>
      </c>
      <c r="B25" s="67" t="s">
        <v>312</v>
      </c>
      <c r="C25" s="62">
        <v>1</v>
      </c>
      <c r="D25" s="205" t="s">
        <v>25</v>
      </c>
      <c r="E25" s="180">
        <v>2.2400000000000002</v>
      </c>
      <c r="F25" s="124">
        <f>ROUND(E25*НДС!$A$1,2)</f>
        <v>2.69</v>
      </c>
      <c r="G25" s="188">
        <v>2</v>
      </c>
    </row>
    <row r="26" spans="1:7" ht="26.4">
      <c r="A26" s="220" t="s">
        <v>26</v>
      </c>
      <c r="B26" s="70" t="s">
        <v>313</v>
      </c>
      <c r="C26" s="62">
        <v>1</v>
      </c>
      <c r="D26" s="205" t="s">
        <v>25</v>
      </c>
      <c r="E26" s="180">
        <v>0.05</v>
      </c>
      <c r="F26" s="124">
        <f>ROUND(E26*НДС!$A$1,2)</f>
        <v>0.06</v>
      </c>
      <c r="G26" s="202">
        <v>2</v>
      </c>
    </row>
    <row r="27" spans="1:7" ht="39.450000000000003" customHeight="1">
      <c r="A27" s="85"/>
      <c r="B27" s="79"/>
      <c r="C27" s="69"/>
      <c r="D27" s="191"/>
      <c r="E27" s="167"/>
      <c r="F27" s="167"/>
      <c r="G27" s="202"/>
    </row>
    <row r="28" spans="1:7">
      <c r="A28" s="84" t="s">
        <v>274</v>
      </c>
      <c r="B28" s="85"/>
      <c r="C28" s="85"/>
      <c r="D28" s="191"/>
      <c r="E28" s="166"/>
      <c r="F28" s="166"/>
      <c r="G28" s="202"/>
    </row>
    <row r="29" spans="1:7" ht="39.6">
      <c r="A29" s="243" t="s">
        <v>2</v>
      </c>
      <c r="B29" s="243" t="s">
        <v>21</v>
      </c>
      <c r="C29" s="243" t="s">
        <v>5</v>
      </c>
      <c r="D29" s="243" t="s">
        <v>6</v>
      </c>
      <c r="E29" s="232" t="s">
        <v>431</v>
      </c>
      <c r="F29" s="232" t="s">
        <v>432</v>
      </c>
      <c r="G29" s="202"/>
    </row>
    <row r="30" spans="1:7">
      <c r="A30" s="220" t="s">
        <v>40</v>
      </c>
      <c r="B30" s="12" t="s">
        <v>30</v>
      </c>
      <c r="C30" s="13">
        <v>1</v>
      </c>
      <c r="D30" s="21" t="s">
        <v>25</v>
      </c>
      <c r="E30" s="124">
        <v>2.2599999999999998</v>
      </c>
      <c r="F30" s="124">
        <f>ROUND(E30*НДС!$A$1,2)</f>
        <v>2.71</v>
      </c>
      <c r="G30" s="203">
        <v>2</v>
      </c>
    </row>
    <row r="31" spans="1:7">
      <c r="A31" s="220" t="s">
        <v>55</v>
      </c>
      <c r="B31" s="18" t="s">
        <v>70</v>
      </c>
      <c r="C31" s="19">
        <v>10</v>
      </c>
      <c r="D31" s="136" t="s">
        <v>25</v>
      </c>
      <c r="E31" s="181">
        <v>2.62</v>
      </c>
      <c r="F31" s="124">
        <f>ROUND(E31*НДС!$A$1,2)</f>
        <v>3.14</v>
      </c>
      <c r="G31" s="203">
        <v>2</v>
      </c>
    </row>
    <row r="32" spans="1:7" ht="26.4">
      <c r="A32" s="220" t="s">
        <v>318</v>
      </c>
      <c r="B32" s="20" t="s">
        <v>326</v>
      </c>
      <c r="C32" s="21">
        <v>100</v>
      </c>
      <c r="D32" s="21" t="s">
        <v>25</v>
      </c>
      <c r="E32" s="124">
        <v>2.34</v>
      </c>
      <c r="F32" s="124">
        <f>ROUND(E32*НДС!$A$1,2)</f>
        <v>2.81</v>
      </c>
      <c r="G32" s="203">
        <v>2</v>
      </c>
    </row>
    <row r="33" spans="1:7" ht="33.9" customHeight="1">
      <c r="A33" s="85"/>
      <c r="B33" s="79"/>
      <c r="C33" s="69"/>
      <c r="D33" s="191"/>
      <c r="E33" s="167"/>
      <c r="F33" s="167"/>
      <c r="G33" s="203"/>
    </row>
    <row r="34" spans="1:7">
      <c r="A34" s="98" t="s">
        <v>275</v>
      </c>
      <c r="B34" s="98"/>
      <c r="C34" s="98"/>
      <c r="D34" s="195"/>
      <c r="E34" s="171"/>
      <c r="F34" s="171"/>
      <c r="G34" s="203"/>
    </row>
    <row r="35" spans="1:7" ht="39.6">
      <c r="A35" s="243" t="s">
        <v>2</v>
      </c>
      <c r="B35" s="243" t="s">
        <v>21</v>
      </c>
      <c r="C35" s="243" t="s">
        <v>5</v>
      </c>
      <c r="D35" s="243" t="s">
        <v>6</v>
      </c>
      <c r="E35" s="232" t="s">
        <v>431</v>
      </c>
      <c r="F35" s="232" t="s">
        <v>432</v>
      </c>
      <c r="G35" s="203"/>
    </row>
    <row r="36" spans="1:7" s="9" customFormat="1">
      <c r="A36" s="220" t="s">
        <v>40</v>
      </c>
      <c r="B36" s="12" t="s">
        <v>30</v>
      </c>
      <c r="C36" s="13">
        <v>1</v>
      </c>
      <c r="D36" s="21" t="s">
        <v>25</v>
      </c>
      <c r="E36" s="124">
        <v>2.2599999999999998</v>
      </c>
      <c r="F36" s="124">
        <f>ROUND(E36*НДС!$A$1,2)</f>
        <v>2.71</v>
      </c>
      <c r="G36" s="203">
        <v>2</v>
      </c>
    </row>
    <row r="37" spans="1:7" s="65" customFormat="1" ht="26.4">
      <c r="A37" s="221" t="s">
        <v>320</v>
      </c>
      <c r="B37" s="60" t="s">
        <v>327</v>
      </c>
      <c r="C37" s="59">
        <v>100</v>
      </c>
      <c r="D37" s="59" t="s">
        <v>25</v>
      </c>
      <c r="E37" s="182">
        <v>49.12</v>
      </c>
      <c r="F37" s="124">
        <f>ROUND(E37*НДС!$A$1,2)</f>
        <v>58.94</v>
      </c>
      <c r="G37" s="204">
        <v>2</v>
      </c>
    </row>
    <row r="38" spans="1:7" s="9" customFormat="1" ht="26.4">
      <c r="A38" s="220" t="s">
        <v>28</v>
      </c>
      <c r="B38" s="20" t="s">
        <v>333</v>
      </c>
      <c r="C38" s="23">
        <v>100</v>
      </c>
      <c r="D38" s="59" t="s">
        <v>25</v>
      </c>
      <c r="E38" s="182">
        <v>0.05</v>
      </c>
      <c r="F38" s="124">
        <f>ROUND(E38*НДС!$A$1,2)</f>
        <v>0.06</v>
      </c>
      <c r="G38" s="203">
        <v>2</v>
      </c>
    </row>
    <row r="39" spans="1:7" s="9" customFormat="1">
      <c r="A39" s="27"/>
      <c r="B39" s="27"/>
      <c r="C39" s="71"/>
      <c r="D39" s="198"/>
      <c r="E39" s="172"/>
      <c r="F39" s="172"/>
      <c r="G39" s="203"/>
    </row>
    <row r="40" spans="1:7" s="9" customFormat="1">
      <c r="A40" s="90" t="s">
        <v>276</v>
      </c>
      <c r="B40" s="90"/>
      <c r="C40" s="90"/>
      <c r="D40" s="206"/>
      <c r="E40" s="173"/>
      <c r="F40" s="173"/>
      <c r="G40" s="203"/>
    </row>
    <row r="41" spans="1:7" s="9" customFormat="1">
      <c r="A41" s="10" t="s">
        <v>80</v>
      </c>
      <c r="B41" s="10"/>
      <c r="C41" s="72"/>
      <c r="D41" s="207"/>
      <c r="E41" s="174"/>
      <c r="F41" s="174"/>
      <c r="G41" s="203"/>
    </row>
    <row r="42" spans="1:7" s="9" customFormat="1" ht="39.6">
      <c r="A42" s="243" t="s">
        <v>2</v>
      </c>
      <c r="B42" s="243" t="s">
        <v>21</v>
      </c>
      <c r="C42" s="243" t="s">
        <v>5</v>
      </c>
      <c r="D42" s="243" t="s">
        <v>6</v>
      </c>
      <c r="E42" s="232" t="s">
        <v>431</v>
      </c>
      <c r="F42" s="232" t="s">
        <v>432</v>
      </c>
      <c r="G42" s="203"/>
    </row>
    <row r="43" spans="1:7">
      <c r="A43" s="220" t="s">
        <v>40</v>
      </c>
      <c r="B43" s="12" t="s">
        <v>30</v>
      </c>
      <c r="C43" s="23">
        <v>1</v>
      </c>
      <c r="D43" s="59" t="s">
        <v>25</v>
      </c>
      <c r="E43" s="182">
        <v>2.2599999999999998</v>
      </c>
      <c r="F43" s="124">
        <f>ROUND(E43*НДС!$A$1,2)</f>
        <v>2.71</v>
      </c>
      <c r="G43" s="203">
        <v>2</v>
      </c>
    </row>
    <row r="44" spans="1:7" ht="26.4">
      <c r="A44" s="220" t="s">
        <v>334</v>
      </c>
      <c r="B44" s="73" t="s">
        <v>335</v>
      </c>
      <c r="C44" s="30">
        <v>100</v>
      </c>
      <c r="D44" s="21" t="s">
        <v>25</v>
      </c>
      <c r="E44" s="124">
        <v>2.2799999999999998</v>
      </c>
      <c r="F44" s="124">
        <f>ROUND(E44*НДС!$A$1,2)</f>
        <v>2.74</v>
      </c>
      <c r="G44" s="203">
        <v>2</v>
      </c>
    </row>
    <row r="45" spans="1:7">
      <c r="A45" s="85"/>
      <c r="B45" s="79"/>
      <c r="C45" s="69"/>
      <c r="D45" s="191"/>
      <c r="E45" s="167"/>
      <c r="F45" s="167"/>
      <c r="G45" s="203"/>
    </row>
    <row r="46" spans="1:7" ht="27.75" customHeight="1">
      <c r="A46" s="308" t="s">
        <v>277</v>
      </c>
      <c r="B46" s="308"/>
      <c r="C46" s="308"/>
      <c r="D46" s="308"/>
      <c r="E46" s="175"/>
      <c r="F46" s="175"/>
      <c r="G46" s="203"/>
    </row>
    <row r="47" spans="1:7" ht="39.6">
      <c r="A47" s="243" t="s">
        <v>2</v>
      </c>
      <c r="B47" s="243" t="s">
        <v>21</v>
      </c>
      <c r="C47" s="243" t="s">
        <v>5</v>
      </c>
      <c r="D47" s="243" t="s">
        <v>6</v>
      </c>
      <c r="E47" s="232" t="s">
        <v>431</v>
      </c>
      <c r="F47" s="232" t="s">
        <v>432</v>
      </c>
      <c r="G47" s="203"/>
    </row>
    <row r="48" spans="1:7">
      <c r="A48" s="88" t="s">
        <v>32</v>
      </c>
      <c r="B48" s="95"/>
      <c r="C48" s="95"/>
      <c r="D48" s="208"/>
      <c r="E48" s="183"/>
      <c r="F48" s="176"/>
      <c r="G48" s="203"/>
    </row>
    <row r="49" spans="1:7">
      <c r="A49" s="220" t="s">
        <v>40</v>
      </c>
      <c r="B49" s="12" t="s">
        <v>30</v>
      </c>
      <c r="C49" s="13">
        <v>1</v>
      </c>
      <c r="D49" s="21" t="s">
        <v>25</v>
      </c>
      <c r="E49" s="124">
        <v>2.2599999999999998</v>
      </c>
      <c r="F49" s="124">
        <f>ROUND(E49*НДС!$A$1,2)</f>
        <v>2.71</v>
      </c>
      <c r="G49" s="203">
        <v>2</v>
      </c>
    </row>
    <row r="50" spans="1:7">
      <c r="A50" s="220" t="s">
        <v>29</v>
      </c>
      <c r="B50" s="29" t="s">
        <v>270</v>
      </c>
      <c r="C50" s="21">
        <v>100</v>
      </c>
      <c r="D50" s="21" t="s">
        <v>25</v>
      </c>
      <c r="E50" s="124">
        <v>0.48</v>
      </c>
      <c r="F50" s="124">
        <f>ROUND(E50*НДС!$A$1,2)</f>
        <v>0.57999999999999996</v>
      </c>
      <c r="G50" s="203">
        <v>2</v>
      </c>
    </row>
    <row r="51" spans="1:7" ht="26.4">
      <c r="A51" s="220" t="s">
        <v>322</v>
      </c>
      <c r="B51" s="20" t="s">
        <v>323</v>
      </c>
      <c r="C51" s="23">
        <v>100</v>
      </c>
      <c r="D51" s="59" t="s">
        <v>25</v>
      </c>
      <c r="E51" s="182">
        <v>2.34</v>
      </c>
      <c r="F51" s="124">
        <f>ROUND(E51*НДС!$A$1,2)</f>
        <v>2.81</v>
      </c>
      <c r="G51" s="203">
        <v>2</v>
      </c>
    </row>
    <row r="52" spans="1:7">
      <c r="A52" s="96" t="s">
        <v>33</v>
      </c>
      <c r="B52" s="97"/>
      <c r="C52" s="97"/>
      <c r="D52" s="209"/>
      <c r="E52" s="184"/>
      <c r="F52" s="177"/>
      <c r="G52" s="203"/>
    </row>
    <row r="53" spans="1:7" ht="26.4">
      <c r="A53" s="220" t="s">
        <v>322</v>
      </c>
      <c r="B53" s="20" t="s">
        <v>323</v>
      </c>
      <c r="C53" s="23">
        <v>100</v>
      </c>
      <c r="D53" s="59" t="s">
        <v>25</v>
      </c>
      <c r="E53" s="182">
        <v>2.34</v>
      </c>
      <c r="F53" s="124">
        <f>ROUND(E53*НДС!$A$1,2)</f>
        <v>2.81</v>
      </c>
      <c r="G53" s="203">
        <v>2</v>
      </c>
    </row>
    <row r="54" spans="1:7" ht="26.4">
      <c r="A54" s="220" t="s">
        <v>34</v>
      </c>
      <c r="B54" s="20" t="s">
        <v>325</v>
      </c>
      <c r="C54" s="23">
        <v>100</v>
      </c>
      <c r="D54" s="59" t="s">
        <v>25</v>
      </c>
      <c r="E54" s="182">
        <v>0.04</v>
      </c>
      <c r="F54" s="124">
        <f>ROUND(E54*НДС!$A$1,2)</f>
        <v>0.05</v>
      </c>
      <c r="G54" s="203">
        <v>2</v>
      </c>
    </row>
    <row r="55" spans="1:7">
      <c r="A55" s="74"/>
      <c r="B55" s="74"/>
      <c r="C55" s="75"/>
      <c r="D55" s="210"/>
      <c r="E55" s="139"/>
      <c r="F55" s="139"/>
      <c r="G55" s="203"/>
    </row>
    <row r="56" spans="1:7">
      <c r="A56" s="90" t="s">
        <v>278</v>
      </c>
      <c r="B56" s="91"/>
      <c r="C56" s="91"/>
      <c r="D56" s="197"/>
      <c r="E56" s="178"/>
      <c r="F56" s="178"/>
      <c r="G56" s="203"/>
    </row>
    <row r="57" spans="1:7" ht="39.6">
      <c r="A57" s="243" t="s">
        <v>2</v>
      </c>
      <c r="B57" s="243" t="s">
        <v>21</v>
      </c>
      <c r="C57" s="243" t="s">
        <v>5</v>
      </c>
      <c r="D57" s="243" t="s">
        <v>6</v>
      </c>
      <c r="E57" s="232" t="s">
        <v>431</v>
      </c>
      <c r="F57" s="232" t="s">
        <v>432</v>
      </c>
      <c r="G57" s="203"/>
    </row>
    <row r="58" spans="1:7">
      <c r="A58" s="220" t="s">
        <v>40</v>
      </c>
      <c r="B58" s="12" t="s">
        <v>30</v>
      </c>
      <c r="C58" s="13">
        <v>1</v>
      </c>
      <c r="D58" s="21" t="s">
        <v>25</v>
      </c>
      <c r="E58" s="124">
        <v>2.2599999999999998</v>
      </c>
      <c r="F58" s="124">
        <f>ROUND(E58*НДС!$A$1,2)</f>
        <v>2.71</v>
      </c>
      <c r="G58" s="203">
        <v>2</v>
      </c>
    </row>
    <row r="59" spans="1:7" ht="26.4">
      <c r="A59" s="220" t="s">
        <v>322</v>
      </c>
      <c r="B59" s="12" t="s">
        <v>323</v>
      </c>
      <c r="C59" s="13">
        <v>100</v>
      </c>
      <c r="D59" s="21" t="s">
        <v>25</v>
      </c>
      <c r="E59" s="124">
        <v>2.34</v>
      </c>
      <c r="F59" s="124">
        <f>ROUND(E59*НДС!$A$1,2)</f>
        <v>2.81</v>
      </c>
      <c r="G59" s="203">
        <v>2</v>
      </c>
    </row>
    <row r="60" spans="1:7" ht="26.4">
      <c r="A60" s="221" t="s">
        <v>34</v>
      </c>
      <c r="B60" s="60" t="s">
        <v>325</v>
      </c>
      <c r="C60" s="59">
        <v>100</v>
      </c>
      <c r="D60" s="59" t="s">
        <v>25</v>
      </c>
      <c r="E60" s="124">
        <v>0.04</v>
      </c>
      <c r="F60" s="124">
        <f>ROUND(E60*НДС!$A$1,2)</f>
        <v>0.05</v>
      </c>
      <c r="G60" s="203">
        <v>2</v>
      </c>
    </row>
    <row r="61" spans="1:7">
      <c r="A61" s="85"/>
      <c r="B61" s="79"/>
      <c r="C61" s="69"/>
      <c r="D61" s="191"/>
      <c r="E61" s="167"/>
      <c r="F61" s="167"/>
      <c r="G61" s="202"/>
    </row>
    <row r="62" spans="1:7">
      <c r="A62" s="85"/>
      <c r="B62" s="79"/>
      <c r="C62" s="69"/>
      <c r="D62" s="191"/>
      <c r="E62" s="167"/>
      <c r="F62" s="167"/>
    </row>
    <row r="63" spans="1:7">
      <c r="A63" s="85"/>
      <c r="B63" s="79"/>
      <c r="C63" s="69"/>
      <c r="D63" s="191"/>
      <c r="E63" s="167"/>
      <c r="F63" s="167"/>
    </row>
  </sheetData>
  <mergeCells count="2">
    <mergeCell ref="A1:D1"/>
    <mergeCell ref="A46:D46"/>
  </mergeCells>
  <dataValidations count="1">
    <dataValidation type="textLength" operator="lessThan" allowBlank="1" showInputMessage="1" showErrorMessage="1" errorTitle="Ошибка ввода!" error="Введите название менее 40 символов" promptTitle="Ограничение ввода!" prompt="Возможен ввод не более 40 символов" sqref="B9:B10 IU9:IU10 SQ9:SQ10 ACM9:ACM10 AMI9:AMI10 AWE9:AWE10 BGA9:BGA10 BPW9:BPW10 BZS9:BZS10 CJO9:CJO10 CTK9:CTK10 DDG9:DDG10 DNC9:DNC10 DWY9:DWY10 EGU9:EGU10 EQQ9:EQQ10 FAM9:FAM10 FKI9:FKI10 FUE9:FUE10 GEA9:GEA10 GNW9:GNW10 GXS9:GXS10 HHO9:HHO10 HRK9:HRK10 IBG9:IBG10 ILC9:ILC10 IUY9:IUY10 JEU9:JEU10 JOQ9:JOQ10 JYM9:JYM10 KII9:KII10 KSE9:KSE10 LCA9:LCA10 LLW9:LLW10 LVS9:LVS10 MFO9:MFO10 MPK9:MPK10 MZG9:MZG10 NJC9:NJC10 NSY9:NSY10 OCU9:OCU10 OMQ9:OMQ10 OWM9:OWM10 PGI9:PGI10 PQE9:PQE10 QAA9:QAA10 QJW9:QJW10 QTS9:QTS10 RDO9:RDO10 RNK9:RNK10 RXG9:RXG10 SHC9:SHC10 SQY9:SQY10 TAU9:TAU10 TKQ9:TKQ10 TUM9:TUM10 UEI9:UEI10 UOE9:UOE10 UYA9:UYA10 VHW9:VHW10 VRS9:VRS10 WBO9:WBO10 WLK9:WLK10 WVG9:WVG10 B65495:B65497 IU65495:IU65497 SQ65495:SQ65497 ACM65495:ACM65497 AMI65495:AMI65497 AWE65495:AWE65497 BGA65495:BGA65497 BPW65495:BPW65497 BZS65495:BZS65497 CJO65495:CJO65497 CTK65495:CTK65497 DDG65495:DDG65497 DNC65495:DNC65497 DWY65495:DWY65497 EGU65495:EGU65497 EQQ65495:EQQ65497 FAM65495:FAM65497 FKI65495:FKI65497 FUE65495:FUE65497 GEA65495:GEA65497 GNW65495:GNW65497 GXS65495:GXS65497 HHO65495:HHO65497 HRK65495:HRK65497 IBG65495:IBG65497 ILC65495:ILC65497 IUY65495:IUY65497 JEU65495:JEU65497 JOQ65495:JOQ65497 JYM65495:JYM65497 KII65495:KII65497 KSE65495:KSE65497 LCA65495:LCA65497 LLW65495:LLW65497 LVS65495:LVS65497 MFO65495:MFO65497 MPK65495:MPK65497 MZG65495:MZG65497 NJC65495:NJC65497 NSY65495:NSY65497 OCU65495:OCU65497 OMQ65495:OMQ65497 OWM65495:OWM65497 PGI65495:PGI65497 PQE65495:PQE65497 QAA65495:QAA65497 QJW65495:QJW65497 QTS65495:QTS65497 RDO65495:RDO65497 RNK65495:RNK65497 RXG65495:RXG65497 SHC65495:SHC65497 SQY65495:SQY65497 TAU65495:TAU65497 TKQ65495:TKQ65497 TUM65495:TUM65497 UEI65495:UEI65497 UOE65495:UOE65497 UYA65495:UYA65497 VHW65495:VHW65497 VRS65495:VRS65497 WBO65495:WBO65497 WLK65495:WLK65497 WVG65495:WVG65497 B131031:B131033 IU131031:IU131033 SQ131031:SQ131033 ACM131031:ACM131033 AMI131031:AMI131033 AWE131031:AWE131033 BGA131031:BGA131033 BPW131031:BPW131033 BZS131031:BZS131033 CJO131031:CJO131033 CTK131031:CTK131033 DDG131031:DDG131033 DNC131031:DNC131033 DWY131031:DWY131033 EGU131031:EGU131033 EQQ131031:EQQ131033 FAM131031:FAM131033 FKI131031:FKI131033 FUE131031:FUE131033 GEA131031:GEA131033 GNW131031:GNW131033 GXS131031:GXS131033 HHO131031:HHO131033 HRK131031:HRK131033 IBG131031:IBG131033 ILC131031:ILC131033 IUY131031:IUY131033 JEU131031:JEU131033 JOQ131031:JOQ131033 JYM131031:JYM131033 KII131031:KII131033 KSE131031:KSE131033 LCA131031:LCA131033 LLW131031:LLW131033 LVS131031:LVS131033 MFO131031:MFO131033 MPK131031:MPK131033 MZG131031:MZG131033 NJC131031:NJC131033 NSY131031:NSY131033 OCU131031:OCU131033 OMQ131031:OMQ131033 OWM131031:OWM131033 PGI131031:PGI131033 PQE131031:PQE131033 QAA131031:QAA131033 QJW131031:QJW131033 QTS131031:QTS131033 RDO131031:RDO131033 RNK131031:RNK131033 RXG131031:RXG131033 SHC131031:SHC131033 SQY131031:SQY131033 TAU131031:TAU131033 TKQ131031:TKQ131033 TUM131031:TUM131033 UEI131031:UEI131033 UOE131031:UOE131033 UYA131031:UYA131033 VHW131031:VHW131033 VRS131031:VRS131033 WBO131031:WBO131033 WLK131031:WLK131033 WVG131031:WVG131033 B196567:B196569 IU196567:IU196569 SQ196567:SQ196569 ACM196567:ACM196569 AMI196567:AMI196569 AWE196567:AWE196569 BGA196567:BGA196569 BPW196567:BPW196569 BZS196567:BZS196569 CJO196567:CJO196569 CTK196567:CTK196569 DDG196567:DDG196569 DNC196567:DNC196569 DWY196567:DWY196569 EGU196567:EGU196569 EQQ196567:EQQ196569 FAM196567:FAM196569 FKI196567:FKI196569 FUE196567:FUE196569 GEA196567:GEA196569 GNW196567:GNW196569 GXS196567:GXS196569 HHO196567:HHO196569 HRK196567:HRK196569 IBG196567:IBG196569 ILC196567:ILC196569 IUY196567:IUY196569 JEU196567:JEU196569 JOQ196567:JOQ196569 JYM196567:JYM196569 KII196567:KII196569 KSE196567:KSE196569 LCA196567:LCA196569 LLW196567:LLW196569 LVS196567:LVS196569 MFO196567:MFO196569 MPK196567:MPK196569 MZG196567:MZG196569 NJC196567:NJC196569 NSY196567:NSY196569 OCU196567:OCU196569 OMQ196567:OMQ196569 OWM196567:OWM196569 PGI196567:PGI196569 PQE196567:PQE196569 QAA196567:QAA196569 QJW196567:QJW196569 QTS196567:QTS196569 RDO196567:RDO196569 RNK196567:RNK196569 RXG196567:RXG196569 SHC196567:SHC196569 SQY196567:SQY196569 TAU196567:TAU196569 TKQ196567:TKQ196569 TUM196567:TUM196569 UEI196567:UEI196569 UOE196567:UOE196569 UYA196567:UYA196569 VHW196567:VHW196569 VRS196567:VRS196569 WBO196567:WBO196569 WLK196567:WLK196569 WVG196567:WVG196569 B262103:B262105 IU262103:IU262105 SQ262103:SQ262105 ACM262103:ACM262105 AMI262103:AMI262105 AWE262103:AWE262105 BGA262103:BGA262105 BPW262103:BPW262105 BZS262103:BZS262105 CJO262103:CJO262105 CTK262103:CTK262105 DDG262103:DDG262105 DNC262103:DNC262105 DWY262103:DWY262105 EGU262103:EGU262105 EQQ262103:EQQ262105 FAM262103:FAM262105 FKI262103:FKI262105 FUE262103:FUE262105 GEA262103:GEA262105 GNW262103:GNW262105 GXS262103:GXS262105 HHO262103:HHO262105 HRK262103:HRK262105 IBG262103:IBG262105 ILC262103:ILC262105 IUY262103:IUY262105 JEU262103:JEU262105 JOQ262103:JOQ262105 JYM262103:JYM262105 KII262103:KII262105 KSE262103:KSE262105 LCA262103:LCA262105 LLW262103:LLW262105 LVS262103:LVS262105 MFO262103:MFO262105 MPK262103:MPK262105 MZG262103:MZG262105 NJC262103:NJC262105 NSY262103:NSY262105 OCU262103:OCU262105 OMQ262103:OMQ262105 OWM262103:OWM262105 PGI262103:PGI262105 PQE262103:PQE262105 QAA262103:QAA262105 QJW262103:QJW262105 QTS262103:QTS262105 RDO262103:RDO262105 RNK262103:RNK262105 RXG262103:RXG262105 SHC262103:SHC262105 SQY262103:SQY262105 TAU262103:TAU262105 TKQ262103:TKQ262105 TUM262103:TUM262105 UEI262103:UEI262105 UOE262103:UOE262105 UYA262103:UYA262105 VHW262103:VHW262105 VRS262103:VRS262105 WBO262103:WBO262105 WLK262103:WLK262105 WVG262103:WVG262105 B327639:B327641 IU327639:IU327641 SQ327639:SQ327641 ACM327639:ACM327641 AMI327639:AMI327641 AWE327639:AWE327641 BGA327639:BGA327641 BPW327639:BPW327641 BZS327639:BZS327641 CJO327639:CJO327641 CTK327639:CTK327641 DDG327639:DDG327641 DNC327639:DNC327641 DWY327639:DWY327641 EGU327639:EGU327641 EQQ327639:EQQ327641 FAM327639:FAM327641 FKI327639:FKI327641 FUE327639:FUE327641 GEA327639:GEA327641 GNW327639:GNW327641 GXS327639:GXS327641 HHO327639:HHO327641 HRK327639:HRK327641 IBG327639:IBG327641 ILC327639:ILC327641 IUY327639:IUY327641 JEU327639:JEU327641 JOQ327639:JOQ327641 JYM327639:JYM327641 KII327639:KII327641 KSE327639:KSE327641 LCA327639:LCA327641 LLW327639:LLW327641 LVS327639:LVS327641 MFO327639:MFO327641 MPK327639:MPK327641 MZG327639:MZG327641 NJC327639:NJC327641 NSY327639:NSY327641 OCU327639:OCU327641 OMQ327639:OMQ327641 OWM327639:OWM327641 PGI327639:PGI327641 PQE327639:PQE327641 QAA327639:QAA327641 QJW327639:QJW327641 QTS327639:QTS327641 RDO327639:RDO327641 RNK327639:RNK327641 RXG327639:RXG327641 SHC327639:SHC327641 SQY327639:SQY327641 TAU327639:TAU327641 TKQ327639:TKQ327641 TUM327639:TUM327641 UEI327639:UEI327641 UOE327639:UOE327641 UYA327639:UYA327641 VHW327639:VHW327641 VRS327639:VRS327641 WBO327639:WBO327641 WLK327639:WLK327641 WVG327639:WVG327641 B393175:B393177 IU393175:IU393177 SQ393175:SQ393177 ACM393175:ACM393177 AMI393175:AMI393177 AWE393175:AWE393177 BGA393175:BGA393177 BPW393175:BPW393177 BZS393175:BZS393177 CJO393175:CJO393177 CTK393175:CTK393177 DDG393175:DDG393177 DNC393175:DNC393177 DWY393175:DWY393177 EGU393175:EGU393177 EQQ393175:EQQ393177 FAM393175:FAM393177 FKI393175:FKI393177 FUE393175:FUE393177 GEA393175:GEA393177 GNW393175:GNW393177 GXS393175:GXS393177 HHO393175:HHO393177 HRK393175:HRK393177 IBG393175:IBG393177 ILC393175:ILC393177 IUY393175:IUY393177 JEU393175:JEU393177 JOQ393175:JOQ393177 JYM393175:JYM393177 KII393175:KII393177 KSE393175:KSE393177 LCA393175:LCA393177 LLW393175:LLW393177 LVS393175:LVS393177 MFO393175:MFO393177 MPK393175:MPK393177 MZG393175:MZG393177 NJC393175:NJC393177 NSY393175:NSY393177 OCU393175:OCU393177 OMQ393175:OMQ393177 OWM393175:OWM393177 PGI393175:PGI393177 PQE393175:PQE393177 QAA393175:QAA393177 QJW393175:QJW393177 QTS393175:QTS393177 RDO393175:RDO393177 RNK393175:RNK393177 RXG393175:RXG393177 SHC393175:SHC393177 SQY393175:SQY393177 TAU393175:TAU393177 TKQ393175:TKQ393177 TUM393175:TUM393177 UEI393175:UEI393177 UOE393175:UOE393177 UYA393175:UYA393177 VHW393175:VHW393177 VRS393175:VRS393177 WBO393175:WBO393177 WLK393175:WLK393177 WVG393175:WVG393177 B458711:B458713 IU458711:IU458713 SQ458711:SQ458713 ACM458711:ACM458713 AMI458711:AMI458713 AWE458711:AWE458713 BGA458711:BGA458713 BPW458711:BPW458713 BZS458711:BZS458713 CJO458711:CJO458713 CTK458711:CTK458713 DDG458711:DDG458713 DNC458711:DNC458713 DWY458711:DWY458713 EGU458711:EGU458713 EQQ458711:EQQ458713 FAM458711:FAM458713 FKI458711:FKI458713 FUE458711:FUE458713 GEA458711:GEA458713 GNW458711:GNW458713 GXS458711:GXS458713 HHO458711:HHO458713 HRK458711:HRK458713 IBG458711:IBG458713 ILC458711:ILC458713 IUY458711:IUY458713 JEU458711:JEU458713 JOQ458711:JOQ458713 JYM458711:JYM458713 KII458711:KII458713 KSE458711:KSE458713 LCA458711:LCA458713 LLW458711:LLW458713 LVS458711:LVS458713 MFO458711:MFO458713 MPK458711:MPK458713 MZG458711:MZG458713 NJC458711:NJC458713 NSY458711:NSY458713 OCU458711:OCU458713 OMQ458711:OMQ458713 OWM458711:OWM458713 PGI458711:PGI458713 PQE458711:PQE458713 QAA458711:QAA458713 QJW458711:QJW458713 QTS458711:QTS458713 RDO458711:RDO458713 RNK458711:RNK458713 RXG458711:RXG458713 SHC458711:SHC458713 SQY458711:SQY458713 TAU458711:TAU458713 TKQ458711:TKQ458713 TUM458711:TUM458713 UEI458711:UEI458713 UOE458711:UOE458713 UYA458711:UYA458713 VHW458711:VHW458713 VRS458711:VRS458713 WBO458711:WBO458713 WLK458711:WLK458713 WVG458711:WVG458713 B524247:B524249 IU524247:IU524249 SQ524247:SQ524249 ACM524247:ACM524249 AMI524247:AMI524249 AWE524247:AWE524249 BGA524247:BGA524249 BPW524247:BPW524249 BZS524247:BZS524249 CJO524247:CJO524249 CTK524247:CTK524249 DDG524247:DDG524249 DNC524247:DNC524249 DWY524247:DWY524249 EGU524247:EGU524249 EQQ524247:EQQ524249 FAM524247:FAM524249 FKI524247:FKI524249 FUE524247:FUE524249 GEA524247:GEA524249 GNW524247:GNW524249 GXS524247:GXS524249 HHO524247:HHO524249 HRK524247:HRK524249 IBG524247:IBG524249 ILC524247:ILC524249 IUY524247:IUY524249 JEU524247:JEU524249 JOQ524247:JOQ524249 JYM524247:JYM524249 KII524247:KII524249 KSE524247:KSE524249 LCA524247:LCA524249 LLW524247:LLW524249 LVS524247:LVS524249 MFO524247:MFO524249 MPK524247:MPK524249 MZG524247:MZG524249 NJC524247:NJC524249 NSY524247:NSY524249 OCU524247:OCU524249 OMQ524247:OMQ524249 OWM524247:OWM524249 PGI524247:PGI524249 PQE524247:PQE524249 QAA524247:QAA524249 QJW524247:QJW524249 QTS524247:QTS524249 RDO524247:RDO524249 RNK524247:RNK524249 RXG524247:RXG524249 SHC524247:SHC524249 SQY524247:SQY524249 TAU524247:TAU524249 TKQ524247:TKQ524249 TUM524247:TUM524249 UEI524247:UEI524249 UOE524247:UOE524249 UYA524247:UYA524249 VHW524247:VHW524249 VRS524247:VRS524249 WBO524247:WBO524249 WLK524247:WLK524249 WVG524247:WVG524249 B589783:B589785 IU589783:IU589785 SQ589783:SQ589785 ACM589783:ACM589785 AMI589783:AMI589785 AWE589783:AWE589785 BGA589783:BGA589785 BPW589783:BPW589785 BZS589783:BZS589785 CJO589783:CJO589785 CTK589783:CTK589785 DDG589783:DDG589785 DNC589783:DNC589785 DWY589783:DWY589785 EGU589783:EGU589785 EQQ589783:EQQ589785 FAM589783:FAM589785 FKI589783:FKI589785 FUE589783:FUE589785 GEA589783:GEA589785 GNW589783:GNW589785 GXS589783:GXS589785 HHO589783:HHO589785 HRK589783:HRK589785 IBG589783:IBG589785 ILC589783:ILC589785 IUY589783:IUY589785 JEU589783:JEU589785 JOQ589783:JOQ589785 JYM589783:JYM589785 KII589783:KII589785 KSE589783:KSE589785 LCA589783:LCA589785 LLW589783:LLW589785 LVS589783:LVS589785 MFO589783:MFO589785 MPK589783:MPK589785 MZG589783:MZG589785 NJC589783:NJC589785 NSY589783:NSY589785 OCU589783:OCU589785 OMQ589783:OMQ589785 OWM589783:OWM589785 PGI589783:PGI589785 PQE589783:PQE589785 QAA589783:QAA589785 QJW589783:QJW589785 QTS589783:QTS589785 RDO589783:RDO589785 RNK589783:RNK589785 RXG589783:RXG589785 SHC589783:SHC589785 SQY589783:SQY589785 TAU589783:TAU589785 TKQ589783:TKQ589785 TUM589783:TUM589785 UEI589783:UEI589785 UOE589783:UOE589785 UYA589783:UYA589785 VHW589783:VHW589785 VRS589783:VRS589785 WBO589783:WBO589785 WLK589783:WLK589785 WVG589783:WVG589785 B655319:B655321 IU655319:IU655321 SQ655319:SQ655321 ACM655319:ACM655321 AMI655319:AMI655321 AWE655319:AWE655321 BGA655319:BGA655321 BPW655319:BPW655321 BZS655319:BZS655321 CJO655319:CJO655321 CTK655319:CTK655321 DDG655319:DDG655321 DNC655319:DNC655321 DWY655319:DWY655321 EGU655319:EGU655321 EQQ655319:EQQ655321 FAM655319:FAM655321 FKI655319:FKI655321 FUE655319:FUE655321 GEA655319:GEA655321 GNW655319:GNW655321 GXS655319:GXS655321 HHO655319:HHO655321 HRK655319:HRK655321 IBG655319:IBG655321 ILC655319:ILC655321 IUY655319:IUY655321 JEU655319:JEU655321 JOQ655319:JOQ655321 JYM655319:JYM655321 KII655319:KII655321 KSE655319:KSE655321 LCA655319:LCA655321 LLW655319:LLW655321 LVS655319:LVS655321 MFO655319:MFO655321 MPK655319:MPK655321 MZG655319:MZG655321 NJC655319:NJC655321 NSY655319:NSY655321 OCU655319:OCU655321 OMQ655319:OMQ655321 OWM655319:OWM655321 PGI655319:PGI655321 PQE655319:PQE655321 QAA655319:QAA655321 QJW655319:QJW655321 QTS655319:QTS655321 RDO655319:RDO655321 RNK655319:RNK655321 RXG655319:RXG655321 SHC655319:SHC655321 SQY655319:SQY655321 TAU655319:TAU655321 TKQ655319:TKQ655321 TUM655319:TUM655321 UEI655319:UEI655321 UOE655319:UOE655321 UYA655319:UYA655321 VHW655319:VHW655321 VRS655319:VRS655321 WBO655319:WBO655321 WLK655319:WLK655321 WVG655319:WVG655321 B720855:B720857 IU720855:IU720857 SQ720855:SQ720857 ACM720855:ACM720857 AMI720855:AMI720857 AWE720855:AWE720857 BGA720855:BGA720857 BPW720855:BPW720857 BZS720855:BZS720857 CJO720855:CJO720857 CTK720855:CTK720857 DDG720855:DDG720857 DNC720855:DNC720857 DWY720855:DWY720857 EGU720855:EGU720857 EQQ720855:EQQ720857 FAM720855:FAM720857 FKI720855:FKI720857 FUE720855:FUE720857 GEA720855:GEA720857 GNW720855:GNW720857 GXS720855:GXS720857 HHO720855:HHO720857 HRK720855:HRK720857 IBG720855:IBG720857 ILC720855:ILC720857 IUY720855:IUY720857 JEU720855:JEU720857 JOQ720855:JOQ720857 JYM720855:JYM720857 KII720855:KII720857 KSE720855:KSE720857 LCA720855:LCA720857 LLW720855:LLW720857 LVS720855:LVS720857 MFO720855:MFO720857 MPK720855:MPK720857 MZG720855:MZG720857 NJC720855:NJC720857 NSY720855:NSY720857 OCU720855:OCU720857 OMQ720855:OMQ720857 OWM720855:OWM720857 PGI720855:PGI720857 PQE720855:PQE720857 QAA720855:QAA720857 QJW720855:QJW720857 QTS720855:QTS720857 RDO720855:RDO720857 RNK720855:RNK720857 RXG720855:RXG720857 SHC720855:SHC720857 SQY720855:SQY720857 TAU720855:TAU720857 TKQ720855:TKQ720857 TUM720855:TUM720857 UEI720855:UEI720857 UOE720855:UOE720857 UYA720855:UYA720857 VHW720855:VHW720857 VRS720855:VRS720857 WBO720855:WBO720857 WLK720855:WLK720857 WVG720855:WVG720857 B786391:B786393 IU786391:IU786393 SQ786391:SQ786393 ACM786391:ACM786393 AMI786391:AMI786393 AWE786391:AWE786393 BGA786391:BGA786393 BPW786391:BPW786393 BZS786391:BZS786393 CJO786391:CJO786393 CTK786391:CTK786393 DDG786391:DDG786393 DNC786391:DNC786393 DWY786391:DWY786393 EGU786391:EGU786393 EQQ786391:EQQ786393 FAM786391:FAM786393 FKI786391:FKI786393 FUE786391:FUE786393 GEA786391:GEA786393 GNW786391:GNW786393 GXS786391:GXS786393 HHO786391:HHO786393 HRK786391:HRK786393 IBG786391:IBG786393 ILC786391:ILC786393 IUY786391:IUY786393 JEU786391:JEU786393 JOQ786391:JOQ786393 JYM786391:JYM786393 KII786391:KII786393 KSE786391:KSE786393 LCA786391:LCA786393 LLW786391:LLW786393 LVS786391:LVS786393 MFO786391:MFO786393 MPK786391:MPK786393 MZG786391:MZG786393 NJC786391:NJC786393 NSY786391:NSY786393 OCU786391:OCU786393 OMQ786391:OMQ786393 OWM786391:OWM786393 PGI786391:PGI786393 PQE786391:PQE786393 QAA786391:QAA786393 QJW786391:QJW786393 QTS786391:QTS786393 RDO786391:RDO786393 RNK786391:RNK786393 RXG786391:RXG786393 SHC786391:SHC786393 SQY786391:SQY786393 TAU786391:TAU786393 TKQ786391:TKQ786393 TUM786391:TUM786393 UEI786391:UEI786393 UOE786391:UOE786393 UYA786391:UYA786393 VHW786391:VHW786393 VRS786391:VRS786393 WBO786391:WBO786393 WLK786391:WLK786393 WVG786391:WVG786393 B851927:B851929 IU851927:IU851929 SQ851927:SQ851929 ACM851927:ACM851929 AMI851927:AMI851929 AWE851927:AWE851929 BGA851927:BGA851929 BPW851927:BPW851929 BZS851927:BZS851929 CJO851927:CJO851929 CTK851927:CTK851929 DDG851927:DDG851929 DNC851927:DNC851929 DWY851927:DWY851929 EGU851927:EGU851929 EQQ851927:EQQ851929 FAM851927:FAM851929 FKI851927:FKI851929 FUE851927:FUE851929 GEA851927:GEA851929 GNW851927:GNW851929 GXS851927:GXS851929 HHO851927:HHO851929 HRK851927:HRK851929 IBG851927:IBG851929 ILC851927:ILC851929 IUY851927:IUY851929 JEU851927:JEU851929 JOQ851927:JOQ851929 JYM851927:JYM851929 KII851927:KII851929 KSE851927:KSE851929 LCA851927:LCA851929 LLW851927:LLW851929 LVS851927:LVS851929 MFO851927:MFO851929 MPK851927:MPK851929 MZG851927:MZG851929 NJC851927:NJC851929 NSY851927:NSY851929 OCU851927:OCU851929 OMQ851927:OMQ851929 OWM851927:OWM851929 PGI851927:PGI851929 PQE851927:PQE851929 QAA851927:QAA851929 QJW851927:QJW851929 QTS851927:QTS851929 RDO851927:RDO851929 RNK851927:RNK851929 RXG851927:RXG851929 SHC851927:SHC851929 SQY851927:SQY851929 TAU851927:TAU851929 TKQ851927:TKQ851929 TUM851927:TUM851929 UEI851927:UEI851929 UOE851927:UOE851929 UYA851927:UYA851929 VHW851927:VHW851929 VRS851927:VRS851929 WBO851927:WBO851929 WLK851927:WLK851929 WVG851927:WVG851929 B917463:B917465 IU917463:IU917465 SQ917463:SQ917465 ACM917463:ACM917465 AMI917463:AMI917465 AWE917463:AWE917465 BGA917463:BGA917465 BPW917463:BPW917465 BZS917463:BZS917465 CJO917463:CJO917465 CTK917463:CTK917465 DDG917463:DDG917465 DNC917463:DNC917465 DWY917463:DWY917465 EGU917463:EGU917465 EQQ917463:EQQ917465 FAM917463:FAM917465 FKI917463:FKI917465 FUE917463:FUE917465 GEA917463:GEA917465 GNW917463:GNW917465 GXS917463:GXS917465 HHO917463:HHO917465 HRK917463:HRK917465 IBG917463:IBG917465 ILC917463:ILC917465 IUY917463:IUY917465 JEU917463:JEU917465 JOQ917463:JOQ917465 JYM917463:JYM917465 KII917463:KII917465 KSE917463:KSE917465 LCA917463:LCA917465 LLW917463:LLW917465 LVS917463:LVS917465 MFO917463:MFO917465 MPK917463:MPK917465 MZG917463:MZG917465 NJC917463:NJC917465 NSY917463:NSY917465 OCU917463:OCU917465 OMQ917463:OMQ917465 OWM917463:OWM917465 PGI917463:PGI917465 PQE917463:PQE917465 QAA917463:QAA917465 QJW917463:QJW917465 QTS917463:QTS917465 RDO917463:RDO917465 RNK917463:RNK917465 RXG917463:RXG917465 SHC917463:SHC917465 SQY917463:SQY917465 TAU917463:TAU917465 TKQ917463:TKQ917465 TUM917463:TUM917465 UEI917463:UEI917465 UOE917463:UOE917465 UYA917463:UYA917465 VHW917463:VHW917465 VRS917463:VRS917465 WBO917463:WBO917465 WLK917463:WLK917465 WVG917463:WVG917465 B982999:B983001 IU982999:IU983001 SQ982999:SQ983001 ACM982999:ACM983001 AMI982999:AMI983001 AWE982999:AWE983001 BGA982999:BGA983001 BPW982999:BPW983001 BZS982999:BZS983001 CJO982999:CJO983001 CTK982999:CTK983001 DDG982999:DDG983001 DNC982999:DNC983001 DWY982999:DWY983001 EGU982999:EGU983001 EQQ982999:EQQ983001 FAM982999:FAM983001 FKI982999:FKI983001 FUE982999:FUE983001 GEA982999:GEA983001 GNW982999:GNW983001 GXS982999:GXS983001 HHO982999:HHO983001 HRK982999:HRK983001 IBG982999:IBG983001 ILC982999:ILC983001 IUY982999:IUY983001 JEU982999:JEU983001 JOQ982999:JOQ983001 JYM982999:JYM983001 KII982999:KII983001 KSE982999:KSE983001 LCA982999:LCA983001 LLW982999:LLW983001 LVS982999:LVS983001 MFO982999:MFO983001 MPK982999:MPK983001 MZG982999:MZG983001 NJC982999:NJC983001 NSY982999:NSY983001 OCU982999:OCU983001 OMQ982999:OMQ983001 OWM982999:OWM983001 PGI982999:PGI983001 PQE982999:PQE983001 QAA982999:QAA983001 QJW982999:QJW983001 QTS982999:QTS983001 RDO982999:RDO983001 RNK982999:RNK983001 RXG982999:RXG983001 SHC982999:SHC983001 SQY982999:SQY983001 TAU982999:TAU983001 TKQ982999:TKQ983001 TUM982999:TUM983001 UEI982999:UEI983001 UOE982999:UOE983001 UYA982999:UYA983001 VHW982999:VHW983001 VRS982999:VRS983001 WBO982999:WBO983001 WLK982999:WLK983001 WVG982999:WVG983001">
      <formula1>41</formula1>
    </dataValidation>
  </dataValidations>
  <pageMargins left="0.24" right="0.24" top="1" bottom="1" header="0.5" footer="0.5"/>
  <pageSetup paperSize="9" scale="89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2"/>
  <cols>
    <col min="1" max="16384" width="8.88671875" style="164"/>
  </cols>
  <sheetData>
    <row r="1" spans="1:1">
      <c r="A1" s="164">
        <v>1.2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7.1</vt:lpstr>
      <vt:lpstr>7.2</vt:lpstr>
      <vt:lpstr>7.3</vt:lpstr>
      <vt:lpstr>7.4</vt:lpstr>
      <vt:lpstr>7.5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2017-09-21T09:28:23Z</dcterms:created>
  <dcterms:modified xsi:type="dcterms:W3CDTF">2022-01-10T17:08:43Z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2021-03-16T07:08:21Z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285eb0f5-9468-4330-a7e7-6284d7ab1b8b</vt:lpwstr>
  </property>
  <property fmtid="{D5CDD505-2E9C-101B-9397-08002B2CF9AE}" pid="8" name="MSIP_Label_8d6a82de-332f-43b8-a8a7-1928fd67507f_ContentBits">
    <vt:lpwstr>2</vt:lpwstr>
  </property>
</Properties>
</file>