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6496" yWindow="-3720" windowWidth="23040" windowHeight="12312"/>
  </bookViews>
  <sheets>
    <sheet name="6.1" sheetId="1" r:id="rId1"/>
    <sheet name="6.2" sheetId="3" r:id="rId2"/>
    <sheet name="НДС" sheetId="4" state="hidden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1" l="1"/>
  <c r="H16" i="1"/>
  <c r="H7" i="1"/>
  <c r="H8" i="1"/>
  <c r="H9" i="1"/>
  <c r="H10" i="1"/>
  <c r="H11" i="1"/>
  <c r="H6" i="1"/>
  <c r="H5" i="1"/>
  <c r="H19" i="1" l="1"/>
  <c r="H18" i="1"/>
  <c r="H15" i="1"/>
  <c r="H14" i="1"/>
  <c r="H15" i="3" l="1"/>
  <c r="H14" i="3"/>
  <c r="H12" i="3"/>
  <c r="H11" i="3"/>
  <c r="H10" i="3"/>
  <c r="H9" i="3"/>
  <c r="H7" i="3"/>
  <c r="H6" i="3"/>
  <c r="H5" i="3"/>
  <c r="H4" i="3"/>
  <c r="H12" i="1"/>
</calcChain>
</file>

<file path=xl/sharedStrings.xml><?xml version="1.0" encoding="utf-8"?>
<sst xmlns="http://schemas.openxmlformats.org/spreadsheetml/2006/main" count="140" uniqueCount="82">
  <si>
    <t>6.1. Комнатные термостаты</t>
  </si>
  <si>
    <t>Кодовый номер</t>
  </si>
  <si>
    <t xml:space="preserve">Тип </t>
  </si>
  <si>
    <t>Описание</t>
  </si>
  <si>
    <t>Кол-во в упаковке, шт.</t>
  </si>
  <si>
    <t>Группа скидок</t>
  </si>
  <si>
    <t>5–35</t>
  </si>
  <si>
    <t>6. Электрические средства управления внутренними системами отопления/охлаждения</t>
  </si>
  <si>
    <t>Термоэлектрический привод типа TWA-A  для клапанов типа RA-N, RA-G</t>
  </si>
  <si>
    <t>088H3110</t>
  </si>
  <si>
    <t>TWA-A</t>
  </si>
  <si>
    <t>Нормально закрытый</t>
  </si>
  <si>
    <t>088H3111</t>
  </si>
  <si>
    <t>Нормально открытый</t>
  </si>
  <si>
    <t>088H3112</t>
  </si>
  <si>
    <t>088H3113</t>
  </si>
  <si>
    <t>Термоэлектрический привод TWA-K для для установки на клапаны c присоединительной резьбой М30 х 1,5 фирм MNG, Heimeier и Oventrop, встроенные в стальные радиаторы Diatherm, Kermi, Korado, Purmo, Rettig, Radson, Demrad, Stelrad</t>
  </si>
  <si>
    <t>088H3140</t>
  </si>
  <si>
    <t>TWA-K</t>
  </si>
  <si>
    <t>088H3141</t>
  </si>
  <si>
    <t>088H3142</t>
  </si>
  <si>
    <t>088H3143</t>
  </si>
  <si>
    <t>Термоэлектрический привод TWA-D для клапанов типа RTD</t>
  </si>
  <si>
    <t>TWA-D</t>
  </si>
  <si>
    <t>088H3152</t>
  </si>
  <si>
    <t>088H3153</t>
  </si>
  <si>
    <t>Напряжение питания, В</t>
  </si>
  <si>
    <t>Диапазон настройки температуры, °С</t>
  </si>
  <si>
    <t>В  таблицах используются следующие условные обозначения наличия позиции на складе:</t>
  </si>
  <si>
    <t>1 – имеется в наличии на складе;</t>
  </si>
  <si>
    <t>2 – поставка в течение 1–2 недель;</t>
  </si>
  <si>
    <t>3 – поставка по спецзаказу.</t>
  </si>
  <si>
    <t>наличие</t>
  </si>
  <si>
    <t>088U1000</t>
  </si>
  <si>
    <t>Icon™ термостат дисковый встраиваемый</t>
  </si>
  <si>
    <t>PL34-TRV</t>
  </si>
  <si>
    <t>088U1005</t>
  </si>
  <si>
    <t>Icon™ термостат дисковый накладной</t>
  </si>
  <si>
    <t>088U1010</t>
  </si>
  <si>
    <t>Icon™ термостат сенсорный встраиваемый</t>
  </si>
  <si>
    <t>088U1015</t>
  </si>
  <si>
    <t>Icon™ термостат сенсорный накладной</t>
  </si>
  <si>
    <t>088U1020</t>
  </si>
  <si>
    <t>Icon™ термостат программируемый встраиваемый</t>
  </si>
  <si>
    <t>088U1025</t>
  </si>
  <si>
    <t>Icon™ термостат программируемый накладной</t>
  </si>
  <si>
    <t>088U1110</t>
  </si>
  <si>
    <t>Icon™ датчик температуры</t>
  </si>
  <si>
    <t>Датчик температуры пола для Icon™ термостат программируемый, IP67, длина 3 м</t>
  </si>
  <si>
    <t>Электронный комнатный термостат, питание от сети 230 В, Макс нагрузка 10W/50 mA, IP21, программируемый накладной</t>
  </si>
  <si>
    <t>Электронный комнатный термостат, питание от сети 230 В, Макс нагрузка 10W/50 mA, IP21, программируемый встраиваемый</t>
  </si>
  <si>
    <t>Электронный комнатный термостат, питание от сети 230 В, Макс нагрузка 10W/50 mA, IP21, сенсорный накладной</t>
  </si>
  <si>
    <t>Электронный комнатный термостат, питание от сети 230 В, Макс нагрузка 10W/50 mA, IP21, сенсорный встраиваемый</t>
  </si>
  <si>
    <t>Электронный комнатный термостат, питание от сети 230 В, Макс нагрузка 10W/50 mA, IP21, дисковый накладной</t>
  </si>
  <si>
    <t>Электронный комнатный термостат, питание от сети 230 В, Макс нагрузка 10W/50 mA, IP21, дисковый встраиваемый</t>
  </si>
  <si>
    <t>6.2. Термоэлектрические приводы серии TWA для применения с клапанами типа RA, M30x1,5, RTD</t>
  </si>
  <si>
    <t>Серия Icon™ 230 В</t>
  </si>
  <si>
    <t>-</t>
  </si>
  <si>
    <t>Контроллер Danfoss Icon™ Master, 230 В, 8-канальный, Featured</t>
  </si>
  <si>
    <t>Danfoss Icon™ 230V Master Controller Featured</t>
  </si>
  <si>
    <t>Серия Icon™ 24 В</t>
  </si>
  <si>
    <t>088U1050</t>
  </si>
  <si>
    <t>088U1055</t>
  </si>
  <si>
    <t>088U1101</t>
  </si>
  <si>
    <t>088U1100</t>
  </si>
  <si>
    <t>Электронный комнатный термостат, питание от сети 24 В, IP21, сенсорный встраиваемый</t>
  </si>
  <si>
    <t>Электронный комнатный термостат, питание от сети 24 В, IP21, сенсорный накладной</t>
  </si>
  <si>
    <t>Контроллер Danfoss Icon™ Master, 24 В, 10-канальный</t>
  </si>
  <si>
    <t>Контроллер Danfoss Icon™ Master, 24 В, 15-канальный</t>
  </si>
  <si>
    <t>Модуль для удаленного управления системой отопления, WiFi</t>
  </si>
  <si>
    <t>Модуль для расширения функционала контроллеров Icon Master 24 В</t>
  </si>
  <si>
    <t>Danfoss Icon Display 24 V, встраиваемый (пр. класс 3494007342)</t>
  </si>
  <si>
    <t>Danfoss Icon Display 24 V, накладной (пр. класс 3494007342)</t>
  </si>
  <si>
    <t>Danfoss Icon Master Controller 24V 
10 каналов</t>
  </si>
  <si>
    <t>Danfoss Icon Master Controller 24V 
15 каналов</t>
  </si>
  <si>
    <t xml:space="preserve">Danfoss Icon Expansion Module </t>
  </si>
  <si>
    <t>Danfoss Icon App Module</t>
  </si>
  <si>
    <t>088U1040</t>
  </si>
  <si>
    <t>088U1141</t>
  </si>
  <si>
    <t>088U1142</t>
  </si>
  <si>
    <t>Цена без НДС, евро</t>
  </si>
  <si>
    <t>Цена с НДС, евро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</si>
</sst>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 Cyr"/>
      <charset val="204"/>
    </font>
    <font>
      <b/>
      <sz val="10"/>
      <color theme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3" fontId="10" fillId="2" borderId="1">
      <alignment horizontal="right" vertical="center"/>
      <protection hidden="1"/>
    </xf>
    <xf numFmtId="0" fontId="10" fillId="0" borderId="0"/>
  </cellStyleXfs>
  <cellXfs count="53">
    <xf numFmtId="0" fontId="0" fillId="0" borderId="0" xfId="0"/>
    <xf numFmtId="0" fontId="0" fillId="0" borderId="3" xfId="0" applyFill="1" applyBorder="1"/>
    <xf numFmtId="0" fontId="7" fillId="2" borderId="0" xfId="0" applyFont="1" applyFill="1"/>
    <xf numFmtId="0" fontId="6" fillId="2" borderId="5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/>
    <xf numFmtId="1" fontId="0" fillId="0" borderId="0" xfId="0" applyNumberFormat="1"/>
    <xf numFmtId="1" fontId="7" fillId="2" borderId="0" xfId="0" applyNumberFormat="1" applyFont="1" applyFill="1"/>
    <xf numFmtId="1" fontId="7" fillId="2" borderId="1" xfId="0" applyNumberFormat="1" applyFont="1" applyFill="1" applyBorder="1"/>
    <xf numFmtId="1" fontId="7" fillId="2" borderId="1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6" fillId="3" borderId="7" xfId="0" applyFont="1" applyFill="1" applyBorder="1" applyAlignment="1">
      <alignment vertical="center" wrapText="1"/>
    </xf>
    <xf numFmtId="0" fontId="7" fillId="2" borderId="4" xfId="0" applyFont="1" applyFill="1" applyBorder="1" applyAlignment="1"/>
    <xf numFmtId="0" fontId="6" fillId="2" borderId="5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wrapText="1"/>
    </xf>
    <xf numFmtId="0" fontId="0" fillId="0" borderId="0" xfId="0"/>
    <xf numFmtId="0" fontId="1" fillId="0" borderId="5" xfId="0" applyFont="1" applyFill="1" applyBorder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0" fillId="0" borderId="0" xfId="0"/>
    <xf numFmtId="0" fontId="1" fillId="0" borderId="4" xfId="0" applyFont="1" applyFill="1" applyBorder="1" applyAlignment="1"/>
    <xf numFmtId="0" fontId="6" fillId="2" borderId="0" xfId="0" applyFont="1" applyFill="1" applyBorder="1" applyAlignment="1">
      <alignment horizontal="left"/>
    </xf>
    <xf numFmtId="0" fontId="5" fillId="0" borderId="0" xfId="0" applyFont="1" applyFill="1" applyAlignment="1">
      <alignment vertical="center"/>
    </xf>
    <xf numFmtId="0" fontId="0" fillId="0" borderId="0" xfId="0" applyFill="1"/>
    <xf numFmtId="2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/>
    </xf>
    <xf numFmtId="0" fontId="1" fillId="0" borderId="5" xfId="0" applyFont="1" applyFill="1" applyBorder="1"/>
    <xf numFmtId="0" fontId="10" fillId="0" borderId="0" xfId="3"/>
    <xf numFmtId="0" fontId="8" fillId="0" borderId="3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0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textRotation="90"/>
    </xf>
    <xf numFmtId="0" fontId="0" fillId="0" borderId="2" xfId="0" applyBorder="1" applyAlignment="1">
      <alignment textRotation="90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4">
    <cellStyle name="Normal 2 5" xfId="3"/>
    <cellStyle name="Гиперссылка" xfId="1" builtinId="8"/>
    <cellStyle name="Обычный" xfId="0" builtinId="0"/>
    <cellStyle name="рубли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A2" sqref="A2:XFD2"/>
    </sheetView>
  </sheetViews>
  <sheetFormatPr defaultRowHeight="13.2" x14ac:dyDescent="0.25"/>
  <cols>
    <col min="1" max="1" width="15.33203125" style="44" customWidth="1"/>
    <col min="2" max="2" width="18.77734375" customWidth="1"/>
    <col min="3" max="3" width="46" customWidth="1"/>
    <col min="4" max="4" width="14.109375" customWidth="1"/>
    <col min="5" max="5" width="10.109375" customWidth="1"/>
    <col min="6" max="6" width="9.109375" customWidth="1"/>
    <col min="7" max="7" width="11.109375" style="37" customWidth="1"/>
    <col min="8" max="8" width="10.6640625" style="37" customWidth="1"/>
    <col min="9" max="9" width="3.5546875" customWidth="1"/>
  </cols>
  <sheetData>
    <row r="1" spans="1:9" ht="17.399999999999999" x14ac:dyDescent="0.25">
      <c r="A1" s="30" t="s">
        <v>7</v>
      </c>
      <c r="B1" s="31"/>
      <c r="C1" s="31"/>
      <c r="D1" s="31"/>
      <c r="E1" s="31"/>
      <c r="F1" s="31"/>
      <c r="G1" s="36"/>
      <c r="H1" s="36"/>
      <c r="I1" s="31"/>
    </row>
    <row r="2" spans="1:9" ht="15" customHeight="1" x14ac:dyDescent="0.25">
      <c r="A2" s="32" t="s">
        <v>0</v>
      </c>
      <c r="B2" s="33"/>
      <c r="C2" s="33"/>
      <c r="D2" s="33"/>
      <c r="E2" s="33"/>
      <c r="F2" s="33"/>
    </row>
    <row r="3" spans="1:9" ht="52.8" x14ac:dyDescent="0.25">
      <c r="A3" s="45" t="s">
        <v>1</v>
      </c>
      <c r="B3" s="45" t="s">
        <v>2</v>
      </c>
      <c r="C3" s="45" t="s">
        <v>3</v>
      </c>
      <c r="D3" s="45" t="s">
        <v>27</v>
      </c>
      <c r="E3" s="45" t="s">
        <v>4</v>
      </c>
      <c r="F3" s="45" t="s">
        <v>5</v>
      </c>
      <c r="G3" s="50" t="s">
        <v>80</v>
      </c>
      <c r="H3" s="50" t="s">
        <v>81</v>
      </c>
      <c r="I3" s="46" t="s">
        <v>32</v>
      </c>
    </row>
    <row r="4" spans="1:9" ht="17.55" customHeight="1" x14ac:dyDescent="0.25">
      <c r="A4" s="34" t="s">
        <v>56</v>
      </c>
      <c r="B4" s="29"/>
      <c r="C4" s="29"/>
      <c r="D4" s="29"/>
      <c r="E4" s="29"/>
      <c r="F4" s="29"/>
      <c r="G4" s="40"/>
      <c r="H4" s="40"/>
      <c r="I4" s="1"/>
    </row>
    <row r="5" spans="1:9" s="10" customFormat="1" ht="39.6" x14ac:dyDescent="0.25">
      <c r="A5" s="43" t="s">
        <v>33</v>
      </c>
      <c r="B5" s="7" t="s">
        <v>34</v>
      </c>
      <c r="C5" s="8" t="s">
        <v>54</v>
      </c>
      <c r="D5" s="7" t="s">
        <v>6</v>
      </c>
      <c r="E5" s="7">
        <v>1</v>
      </c>
      <c r="F5" s="7" t="s">
        <v>35</v>
      </c>
      <c r="G5" s="38">
        <v>25.729000000000003</v>
      </c>
      <c r="H5" s="38">
        <f>G5*НДС!$A$1</f>
        <v>30.8748</v>
      </c>
      <c r="I5" s="9">
        <v>1</v>
      </c>
    </row>
    <row r="6" spans="1:9" s="12" customFormat="1" ht="39.6" x14ac:dyDescent="0.25">
      <c r="A6" s="43" t="s">
        <v>36</v>
      </c>
      <c r="B6" s="7" t="s">
        <v>37</v>
      </c>
      <c r="C6" s="11" t="s">
        <v>53</v>
      </c>
      <c r="D6" s="7" t="s">
        <v>6</v>
      </c>
      <c r="E6" s="7">
        <v>1</v>
      </c>
      <c r="F6" s="7" t="s">
        <v>35</v>
      </c>
      <c r="G6" s="38">
        <v>25.729000000000003</v>
      </c>
      <c r="H6" s="38">
        <f>G6*НДС!$A$1</f>
        <v>30.8748</v>
      </c>
      <c r="I6" s="8">
        <v>1</v>
      </c>
    </row>
    <row r="7" spans="1:9" s="12" customFormat="1" ht="39.6" x14ac:dyDescent="0.25">
      <c r="A7" s="43" t="s">
        <v>38</v>
      </c>
      <c r="B7" s="7" t="s">
        <v>39</v>
      </c>
      <c r="C7" s="11" t="s">
        <v>52</v>
      </c>
      <c r="D7" s="7" t="s">
        <v>6</v>
      </c>
      <c r="E7" s="7">
        <v>1</v>
      </c>
      <c r="F7" s="7" t="s">
        <v>35</v>
      </c>
      <c r="G7" s="38">
        <v>58.344000000000001</v>
      </c>
      <c r="H7" s="38">
        <f>G7*НДС!$A$1</f>
        <v>70.012799999999999</v>
      </c>
      <c r="I7" s="8">
        <v>1</v>
      </c>
    </row>
    <row r="8" spans="1:9" s="10" customFormat="1" ht="60.3" customHeight="1" x14ac:dyDescent="0.25">
      <c r="A8" s="43" t="s">
        <v>40</v>
      </c>
      <c r="B8" s="7" t="s">
        <v>41</v>
      </c>
      <c r="C8" s="8" t="s">
        <v>51</v>
      </c>
      <c r="D8" s="7" t="s">
        <v>6</v>
      </c>
      <c r="E8" s="7">
        <v>1</v>
      </c>
      <c r="F8" s="7" t="s">
        <v>35</v>
      </c>
      <c r="G8" s="38">
        <v>58.344000000000001</v>
      </c>
      <c r="H8" s="38">
        <f>G8*НДС!$A$1</f>
        <v>70.012799999999999</v>
      </c>
      <c r="I8" s="8">
        <v>1</v>
      </c>
    </row>
    <row r="9" spans="1:9" s="12" customFormat="1" ht="39.6" x14ac:dyDescent="0.25">
      <c r="A9" s="43" t="s">
        <v>42</v>
      </c>
      <c r="B9" s="7" t="s">
        <v>43</v>
      </c>
      <c r="C9" s="11" t="s">
        <v>50</v>
      </c>
      <c r="D9" s="7" t="s">
        <v>6</v>
      </c>
      <c r="E9" s="7">
        <v>1</v>
      </c>
      <c r="F9" s="7" t="s">
        <v>35</v>
      </c>
      <c r="G9" s="38">
        <v>66.902000000000001</v>
      </c>
      <c r="H9" s="38">
        <f>G9*НДС!$A$1</f>
        <v>80.282399999999996</v>
      </c>
      <c r="I9" s="8">
        <v>1</v>
      </c>
    </row>
    <row r="10" spans="1:9" s="12" customFormat="1" ht="39.6" x14ac:dyDescent="0.25">
      <c r="A10" s="43" t="s">
        <v>44</v>
      </c>
      <c r="B10" s="7" t="s">
        <v>45</v>
      </c>
      <c r="C10" s="11" t="s">
        <v>49</v>
      </c>
      <c r="D10" s="7" t="s">
        <v>6</v>
      </c>
      <c r="E10" s="7">
        <v>1</v>
      </c>
      <c r="F10" s="7" t="s">
        <v>35</v>
      </c>
      <c r="G10" s="38">
        <v>66.902000000000001</v>
      </c>
      <c r="H10" s="38">
        <f>G10*НДС!$A$1</f>
        <v>80.282399999999996</v>
      </c>
      <c r="I10" s="8">
        <v>1</v>
      </c>
    </row>
    <row r="11" spans="1:9" s="12" customFormat="1" ht="39.6" x14ac:dyDescent="0.25">
      <c r="A11" s="43" t="s">
        <v>77</v>
      </c>
      <c r="B11" s="42" t="s">
        <v>59</v>
      </c>
      <c r="C11" s="8" t="s">
        <v>58</v>
      </c>
      <c r="D11" s="7" t="s">
        <v>57</v>
      </c>
      <c r="E11" s="7">
        <v>1</v>
      </c>
      <c r="F11" s="38" t="s">
        <v>35</v>
      </c>
      <c r="G11" s="38">
        <v>119.471</v>
      </c>
      <c r="H11" s="38">
        <f>G11*НДС!$A$1</f>
        <v>143.36519999999999</v>
      </c>
      <c r="I11" s="8">
        <v>1</v>
      </c>
    </row>
    <row r="12" spans="1:9" s="12" customFormat="1" ht="55.8" customHeight="1" x14ac:dyDescent="0.25">
      <c r="A12" s="43" t="s">
        <v>46</v>
      </c>
      <c r="B12" s="7" t="s">
        <v>47</v>
      </c>
      <c r="C12" s="11" t="s">
        <v>48</v>
      </c>
      <c r="D12" s="7" t="s">
        <v>6</v>
      </c>
      <c r="E12" s="7">
        <v>1</v>
      </c>
      <c r="F12" s="7" t="s">
        <v>35</v>
      </c>
      <c r="G12" s="38">
        <v>9.3390000000000004</v>
      </c>
      <c r="H12" s="38">
        <f>G12*НДС!$A$1</f>
        <v>11.206799999999999</v>
      </c>
      <c r="I12" s="8">
        <v>1</v>
      </c>
    </row>
    <row r="13" spans="1:9" s="33" customFormat="1" ht="17.55" customHeight="1" x14ac:dyDescent="0.25">
      <c r="A13" s="34" t="s">
        <v>60</v>
      </c>
      <c r="B13" s="29"/>
      <c r="C13" s="29"/>
      <c r="D13" s="29"/>
      <c r="E13" s="29"/>
      <c r="F13" s="29"/>
      <c r="G13" s="40"/>
      <c r="H13" s="40"/>
      <c r="I13" s="1"/>
    </row>
    <row r="14" spans="1:9" s="10" customFormat="1" ht="52.8" x14ac:dyDescent="0.25">
      <c r="A14" s="43" t="s">
        <v>61</v>
      </c>
      <c r="B14" s="7" t="s">
        <v>71</v>
      </c>
      <c r="C14" s="8" t="s">
        <v>65</v>
      </c>
      <c r="D14" s="7" t="s">
        <v>6</v>
      </c>
      <c r="E14" s="7">
        <v>1</v>
      </c>
      <c r="F14" s="7" t="s">
        <v>35</v>
      </c>
      <c r="G14" s="38">
        <v>80.091000000000008</v>
      </c>
      <c r="H14" s="38">
        <f>G14*НДС!$A$1</f>
        <v>96.109200000000001</v>
      </c>
      <c r="I14" s="9">
        <v>1</v>
      </c>
    </row>
    <row r="15" spans="1:9" s="12" customFormat="1" ht="52.8" x14ac:dyDescent="0.25">
      <c r="A15" s="43" t="s">
        <v>62</v>
      </c>
      <c r="B15" s="7" t="s">
        <v>72</v>
      </c>
      <c r="C15" s="11" t="s">
        <v>66</v>
      </c>
      <c r="D15" s="7" t="s">
        <v>6</v>
      </c>
      <c r="E15" s="7">
        <v>1</v>
      </c>
      <c r="F15" s="7" t="s">
        <v>35</v>
      </c>
      <c r="G15" s="38">
        <v>72.182000000000016</v>
      </c>
      <c r="H15" s="38">
        <f>G15*НДС!$A$1</f>
        <v>86.618400000000022</v>
      </c>
      <c r="I15" s="8">
        <v>1</v>
      </c>
    </row>
    <row r="16" spans="1:9" s="12" customFormat="1" ht="39.6" x14ac:dyDescent="0.25">
      <c r="A16" s="43" t="s">
        <v>78</v>
      </c>
      <c r="B16" s="7" t="s">
        <v>73</v>
      </c>
      <c r="C16" s="11" t="s">
        <v>67</v>
      </c>
      <c r="D16" s="7" t="s">
        <v>57</v>
      </c>
      <c r="E16" s="7">
        <v>1</v>
      </c>
      <c r="F16" s="7" t="s">
        <v>35</v>
      </c>
      <c r="G16" s="38">
        <v>245.04700000000003</v>
      </c>
      <c r="H16" s="38">
        <f>G16*НДС!$A$1</f>
        <v>294.0564</v>
      </c>
      <c r="I16" s="8">
        <v>1</v>
      </c>
    </row>
    <row r="17" spans="1:9" s="10" customFormat="1" ht="60.3" customHeight="1" x14ac:dyDescent="0.25">
      <c r="A17" s="43" t="s">
        <v>79</v>
      </c>
      <c r="B17" s="7" t="s">
        <v>74</v>
      </c>
      <c r="C17" s="8" t="s">
        <v>68</v>
      </c>
      <c r="D17" s="7" t="s">
        <v>57</v>
      </c>
      <c r="E17" s="7">
        <v>1</v>
      </c>
      <c r="F17" s="7" t="s">
        <v>35</v>
      </c>
      <c r="G17" s="38">
        <v>272.03000000000003</v>
      </c>
      <c r="H17" s="38">
        <f>G17*НДС!$A$1</f>
        <v>326.43600000000004</v>
      </c>
      <c r="I17" s="8">
        <v>1</v>
      </c>
    </row>
    <row r="18" spans="1:9" s="12" customFormat="1" ht="26.4" x14ac:dyDescent="0.25">
      <c r="A18" s="43" t="s">
        <v>63</v>
      </c>
      <c r="B18" s="7" t="s">
        <v>76</v>
      </c>
      <c r="C18" s="11" t="s">
        <v>69</v>
      </c>
      <c r="D18" s="7" t="s">
        <v>57</v>
      </c>
      <c r="E18" s="7">
        <v>1</v>
      </c>
      <c r="F18" s="7" t="s">
        <v>35</v>
      </c>
      <c r="G18" s="38">
        <v>103.82900000000001</v>
      </c>
      <c r="H18" s="38">
        <f>G18*НДС!$A$1</f>
        <v>124.59480000000001</v>
      </c>
      <c r="I18" s="8">
        <v>1</v>
      </c>
    </row>
    <row r="19" spans="1:9" s="12" customFormat="1" ht="26.4" x14ac:dyDescent="0.25">
      <c r="A19" s="43" t="s">
        <v>64</v>
      </c>
      <c r="B19" s="7" t="s">
        <v>75</v>
      </c>
      <c r="C19" s="11" t="s">
        <v>70</v>
      </c>
      <c r="D19" s="7" t="s">
        <v>57</v>
      </c>
      <c r="E19" s="7">
        <v>1</v>
      </c>
      <c r="F19" s="7" t="s">
        <v>35</v>
      </c>
      <c r="G19" s="38">
        <v>129.547</v>
      </c>
      <c r="H19" s="38">
        <f>G19*НДС!$A$1</f>
        <v>155.4564</v>
      </c>
      <c r="I19" s="8">
        <v>2</v>
      </c>
    </row>
    <row r="21" spans="1:9" x14ac:dyDescent="0.25">
      <c r="B21" s="28" t="s">
        <v>28</v>
      </c>
      <c r="C21" s="28"/>
    </row>
    <row r="22" spans="1:9" ht="15.6" x14ac:dyDescent="0.25">
      <c r="A22" s="23"/>
      <c r="B22" s="28"/>
      <c r="C22" s="28" t="s">
        <v>29</v>
      </c>
      <c r="D22" s="22"/>
      <c r="E22" s="22"/>
      <c r="F22" s="22"/>
      <c r="G22" s="39"/>
      <c r="H22" s="39"/>
    </row>
    <row r="23" spans="1:9" x14ac:dyDescent="0.25">
      <c r="B23" s="28"/>
      <c r="C23" s="28" t="s">
        <v>30</v>
      </c>
    </row>
    <row r="24" spans="1:9" x14ac:dyDescent="0.25">
      <c r="B24" s="28"/>
      <c r="C24" s="28" t="s">
        <v>31</v>
      </c>
    </row>
  </sheetData>
  <phoneticPr fontId="3" type="noConversion"/>
  <pageMargins left="0.75" right="0.75" top="1" bottom="1" header="0.5" footer="0.5"/>
  <pageSetup paperSize="9" orientation="portrait" horizontalDpi="2540" verticalDpi="2540" r:id="rId1"/>
  <headerFooter alignWithMargins="0">
    <oddFooter>&amp;C&amp;1#&amp;"Calibri"&amp;10&amp;K000000Classified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A2" sqref="A2:XFD2"/>
    </sheetView>
  </sheetViews>
  <sheetFormatPr defaultRowHeight="13.2" x14ac:dyDescent="0.25"/>
  <cols>
    <col min="1" max="1" width="10.33203125" style="44" customWidth="1"/>
    <col min="2" max="2" width="12.5546875" customWidth="1"/>
    <col min="3" max="3" width="26.109375" customWidth="1"/>
    <col min="4" max="4" width="14.109375" customWidth="1"/>
    <col min="5" max="5" width="15" customWidth="1"/>
    <col min="6" max="6" width="21.6640625" customWidth="1"/>
    <col min="7" max="8" width="9.109375" customWidth="1"/>
    <col min="9" max="9" width="3.109375" style="13" customWidth="1"/>
  </cols>
  <sheetData>
    <row r="1" spans="1:9" ht="20.55" customHeight="1" x14ac:dyDescent="0.25">
      <c r="A1" s="35" t="s">
        <v>55</v>
      </c>
      <c r="B1" s="35"/>
      <c r="C1" s="35"/>
      <c r="D1" s="35"/>
      <c r="E1" s="35"/>
      <c r="F1" s="35"/>
      <c r="G1" s="2"/>
      <c r="H1" s="2"/>
      <c r="I1" s="14"/>
    </row>
    <row r="2" spans="1:9" ht="43.2" x14ac:dyDescent="0.25">
      <c r="A2" s="48" t="s">
        <v>1</v>
      </c>
      <c r="B2" s="49" t="s">
        <v>2</v>
      </c>
      <c r="C2" s="24" t="s">
        <v>3</v>
      </c>
      <c r="D2" s="49" t="s">
        <v>26</v>
      </c>
      <c r="E2" s="49" t="s">
        <v>4</v>
      </c>
      <c r="F2" s="49" t="s">
        <v>5</v>
      </c>
      <c r="G2" s="50" t="s">
        <v>80</v>
      </c>
      <c r="H2" s="50" t="s">
        <v>81</v>
      </c>
      <c r="I2" s="47" t="s">
        <v>32</v>
      </c>
    </row>
    <row r="3" spans="1:9" x14ac:dyDescent="0.25">
      <c r="A3" s="17" t="s">
        <v>8</v>
      </c>
      <c r="B3" s="3"/>
      <c r="C3" s="3"/>
      <c r="D3" s="3"/>
      <c r="E3" s="3"/>
      <c r="F3" s="3"/>
      <c r="G3" s="3"/>
      <c r="H3" s="4"/>
      <c r="I3" s="15"/>
    </row>
    <row r="4" spans="1:9" x14ac:dyDescent="0.25">
      <c r="A4" s="43" t="s">
        <v>9</v>
      </c>
      <c r="B4" s="5" t="s">
        <v>10</v>
      </c>
      <c r="C4" s="25" t="s">
        <v>11</v>
      </c>
      <c r="D4" s="5">
        <v>24</v>
      </c>
      <c r="E4" s="5">
        <v>1</v>
      </c>
      <c r="F4" s="5" t="s">
        <v>35</v>
      </c>
      <c r="G4" s="6">
        <v>30.560100000000002</v>
      </c>
      <c r="H4" s="38">
        <f>G4*НДС!$A$1</f>
        <v>36.67212</v>
      </c>
      <c r="I4" s="16">
        <v>1</v>
      </c>
    </row>
    <row r="5" spans="1:9" x14ac:dyDescent="0.25">
      <c r="A5" s="43" t="s">
        <v>12</v>
      </c>
      <c r="B5" s="5" t="s">
        <v>10</v>
      </c>
      <c r="C5" s="25" t="s">
        <v>13</v>
      </c>
      <c r="D5" s="5">
        <v>24</v>
      </c>
      <c r="E5" s="5">
        <v>1</v>
      </c>
      <c r="F5" s="5" t="s">
        <v>35</v>
      </c>
      <c r="G5" s="6">
        <v>30.560100000000002</v>
      </c>
      <c r="H5" s="38">
        <f>G5*НДС!$A$1</f>
        <v>36.67212</v>
      </c>
      <c r="I5" s="16">
        <v>3</v>
      </c>
    </row>
    <row r="6" spans="1:9" x14ac:dyDescent="0.25">
      <c r="A6" s="43" t="s">
        <v>14</v>
      </c>
      <c r="B6" s="5" t="s">
        <v>10</v>
      </c>
      <c r="C6" s="25" t="s">
        <v>11</v>
      </c>
      <c r="D6" s="5">
        <v>230</v>
      </c>
      <c r="E6" s="5">
        <v>1</v>
      </c>
      <c r="F6" s="5" t="s">
        <v>35</v>
      </c>
      <c r="G6" s="6">
        <v>30.560100000000002</v>
      </c>
      <c r="H6" s="38">
        <f>G6*НДС!$A$1</f>
        <v>36.67212</v>
      </c>
      <c r="I6" s="16">
        <v>1</v>
      </c>
    </row>
    <row r="7" spans="1:9" x14ac:dyDescent="0.25">
      <c r="A7" s="43" t="s">
        <v>15</v>
      </c>
      <c r="B7" s="5" t="s">
        <v>10</v>
      </c>
      <c r="C7" s="25" t="s">
        <v>13</v>
      </c>
      <c r="D7" s="5">
        <v>230</v>
      </c>
      <c r="E7" s="5">
        <v>1</v>
      </c>
      <c r="F7" s="5" t="s">
        <v>35</v>
      </c>
      <c r="G7" s="6">
        <v>30.560100000000002</v>
      </c>
      <c r="H7" s="38">
        <f>G7*НДС!$A$1</f>
        <v>36.67212</v>
      </c>
      <c r="I7" s="16">
        <v>1</v>
      </c>
    </row>
    <row r="8" spans="1:9" ht="55.8" customHeight="1" x14ac:dyDescent="0.25">
      <c r="A8" s="51" t="s">
        <v>16</v>
      </c>
      <c r="B8" s="52"/>
      <c r="C8" s="52"/>
      <c r="D8" s="52"/>
      <c r="E8" s="52"/>
      <c r="F8" s="26"/>
      <c r="G8" s="20"/>
      <c r="H8" s="21"/>
      <c r="I8" s="15"/>
    </row>
    <row r="9" spans="1:9" x14ac:dyDescent="0.25">
      <c r="A9" s="43" t="s">
        <v>17</v>
      </c>
      <c r="B9" s="5" t="s">
        <v>18</v>
      </c>
      <c r="C9" s="25" t="s">
        <v>11</v>
      </c>
      <c r="D9" s="5">
        <v>24</v>
      </c>
      <c r="E9" s="5">
        <v>1</v>
      </c>
      <c r="F9" s="5" t="s">
        <v>35</v>
      </c>
      <c r="G9" s="6">
        <v>30.560100000000002</v>
      </c>
      <c r="H9" s="38">
        <f>G9*НДС!$A$1</f>
        <v>36.67212</v>
      </c>
      <c r="I9" s="16">
        <v>3</v>
      </c>
    </row>
    <row r="10" spans="1:9" x14ac:dyDescent="0.25">
      <c r="A10" s="43" t="s">
        <v>19</v>
      </c>
      <c r="B10" s="5" t="s">
        <v>18</v>
      </c>
      <c r="C10" s="25" t="s">
        <v>13</v>
      </c>
      <c r="D10" s="5">
        <v>24</v>
      </c>
      <c r="E10" s="5">
        <v>1</v>
      </c>
      <c r="F10" s="5" t="s">
        <v>35</v>
      </c>
      <c r="G10" s="6">
        <v>30.560100000000002</v>
      </c>
      <c r="H10" s="38">
        <f>G10*НДС!$A$1</f>
        <v>36.67212</v>
      </c>
      <c r="I10" s="16">
        <v>3</v>
      </c>
    </row>
    <row r="11" spans="1:9" x14ac:dyDescent="0.25">
      <c r="A11" s="43" t="s">
        <v>20</v>
      </c>
      <c r="B11" s="5" t="s">
        <v>18</v>
      </c>
      <c r="C11" s="25" t="s">
        <v>11</v>
      </c>
      <c r="D11" s="5">
        <v>230</v>
      </c>
      <c r="E11" s="5">
        <v>1</v>
      </c>
      <c r="F11" s="5" t="s">
        <v>35</v>
      </c>
      <c r="G11" s="6">
        <v>30.560100000000002</v>
      </c>
      <c r="H11" s="38">
        <f>G11*НДС!$A$1</f>
        <v>36.67212</v>
      </c>
      <c r="I11" s="16">
        <v>1</v>
      </c>
    </row>
    <row r="12" spans="1:9" x14ac:dyDescent="0.25">
      <c r="A12" s="43" t="s">
        <v>21</v>
      </c>
      <c r="B12" s="5" t="s">
        <v>18</v>
      </c>
      <c r="C12" s="25" t="s">
        <v>13</v>
      </c>
      <c r="D12" s="5">
        <v>230</v>
      </c>
      <c r="E12" s="5">
        <v>1</v>
      </c>
      <c r="F12" s="5" t="s">
        <v>35</v>
      </c>
      <c r="G12" s="6">
        <v>30.560100000000002</v>
      </c>
      <c r="H12" s="38">
        <f>G12*НДС!$A$1</f>
        <v>36.67212</v>
      </c>
      <c r="I12" s="16">
        <v>1</v>
      </c>
    </row>
    <row r="13" spans="1:9" x14ac:dyDescent="0.25">
      <c r="A13" s="17" t="s">
        <v>22</v>
      </c>
      <c r="B13" s="18"/>
      <c r="C13" s="18"/>
      <c r="D13" s="18"/>
      <c r="E13" s="18"/>
      <c r="F13" s="18"/>
      <c r="G13" s="18"/>
      <c r="H13" s="19"/>
      <c r="I13" s="15"/>
    </row>
    <row r="14" spans="1:9" x14ac:dyDescent="0.25">
      <c r="A14" s="43" t="s">
        <v>24</v>
      </c>
      <c r="B14" s="5" t="s">
        <v>23</v>
      </c>
      <c r="C14" s="25" t="s">
        <v>11</v>
      </c>
      <c r="D14" s="5">
        <v>230</v>
      </c>
      <c r="E14" s="5">
        <v>1</v>
      </c>
      <c r="F14" s="5" t="s">
        <v>35</v>
      </c>
      <c r="G14" s="6">
        <v>49.223700000000001</v>
      </c>
      <c r="H14" s="38">
        <f>G14*НДС!$A$1</f>
        <v>59.068439999999995</v>
      </c>
      <c r="I14" s="16">
        <v>3</v>
      </c>
    </row>
    <row r="15" spans="1:9" ht="13.95" customHeight="1" x14ac:dyDescent="0.25">
      <c r="A15" s="43" t="s">
        <v>25</v>
      </c>
      <c r="B15" s="5" t="s">
        <v>23</v>
      </c>
      <c r="C15" s="27" t="s">
        <v>13</v>
      </c>
      <c r="D15" s="5">
        <v>230</v>
      </c>
      <c r="E15" s="5">
        <v>1</v>
      </c>
      <c r="F15" s="5" t="s">
        <v>35</v>
      </c>
      <c r="G15" s="6">
        <v>49.223700000000001</v>
      </c>
      <c r="H15" s="38">
        <f>G15*НДС!$A$1</f>
        <v>59.068439999999995</v>
      </c>
      <c r="I15" s="16">
        <v>3</v>
      </c>
    </row>
  </sheetData>
  <mergeCells count="1">
    <mergeCell ref="A8:E8"/>
  </mergeCells>
  <pageMargins left="0.7" right="0.7" top="0.75" bottom="0.75" header="0.3" footer="0.3"/>
  <pageSetup paperSize="9" orientation="portrait" r:id="rId1"/>
  <headerFooter>
    <oddFooter>&amp;C&amp;1#&amp;"Calibri"&amp;10&amp;K000000Classified as Business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3.2" x14ac:dyDescent="0.25"/>
  <cols>
    <col min="1" max="16384" width="8.88671875" style="41"/>
  </cols>
  <sheetData>
    <row r="1" spans="1:1" x14ac:dyDescent="0.25">
      <c r="A1" s="41">
        <v>1.2</v>
      </c>
    </row>
  </sheetData>
  <pageMargins left="0.7" right="0.7" top="0.75" bottom="0.75" header="0.3" footer="0.3"/>
  <pageSetup paperSize="9" orientation="portrait" horizontalDpi="300" verticalDpi="300" r:id="rId1"/>
  <headerFooter>
    <oddFooter>&amp;C&amp;1#&amp;"Calibri"&amp;10&amp;K000000Classified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6.1</vt:lpstr>
      <vt:lpstr>6.2</vt:lpstr>
      <vt:lpstr>НДС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2017-09-21T09:17:15Z</dcterms:created>
  <dcterms:modified xsi:type="dcterms:W3CDTF">2022-01-10T17:08:15Z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2021-04-08T09:18:53Z</vt:lpwstr>
  </property>
  <property fmtid="{D5CDD505-2E9C-101B-9397-08002B2CF9AE}" pid="4" name="MSIP_Label_8d6a82de-332f-43b8-a8a7-1928fd67507f_Method">
    <vt:lpwstr>Standard</vt:lpwstr>
  </property>
  <property fmtid="{D5CDD505-2E9C-101B-9397-08002B2CF9AE}" pid="5" name="MSIP_Label_8d6a82de-332f-43b8-a8a7-1928fd67507f_Name">
    <vt:lpwstr>1. Business</vt:lpwstr>
  </property>
  <property fmtid="{D5CDD505-2E9C-101B-9397-08002B2CF9AE}" pid="6" name="MSIP_Label_8d6a82de-332f-43b8-a8a7-1928fd67507f_SiteId">
    <vt:lpwstr>097464b8-069c-453e-9254-c17ec707310d</vt:lpwstr>
  </property>
  <property fmtid="{D5CDD505-2E9C-101B-9397-08002B2CF9AE}" pid="7" name="MSIP_Label_8d6a82de-332f-43b8-a8a7-1928fd67507f_ActionId">
    <vt:lpwstr>e36d7c00-a440-4f51-adb1-4d5b3ffade93</vt:lpwstr>
  </property>
  <property fmtid="{D5CDD505-2E9C-101B-9397-08002B2CF9AE}" pid="8" name="MSIP_Label_8d6a82de-332f-43b8-a8a7-1928fd67507f_ContentBits">
    <vt:lpwstr>2</vt:lpwstr>
  </property>
</Properties>
</file>