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67320" yWindow="-7896" windowWidth="29040" windowHeight="15996" activeTab="3"/>
  </bookViews>
  <sheets>
    <sheet name="5.1" sheetId="6" r:id="rId1"/>
    <sheet name="5.2" sheetId="1" r:id="rId2"/>
    <sheet name="5.3" sheetId="2" r:id="rId3"/>
    <sheet name="5.4" sheetId="4" r:id="rId4"/>
    <sheet name="НДС" sheetId="7" state="hidden" r:id="rId5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33" i="1" l="1"/>
  <c r="M134" i="1"/>
  <c r="M51" i="2" l="1"/>
  <c r="M50" i="2"/>
  <c r="M49" i="2"/>
  <c r="M48" i="2"/>
  <c r="M47" i="2"/>
  <c r="M46" i="2"/>
  <c r="M45" i="2"/>
  <c r="M44" i="2"/>
  <c r="M43" i="2"/>
  <c r="M42" i="2"/>
  <c r="M41" i="2"/>
  <c r="M39" i="2"/>
  <c r="M38" i="2"/>
  <c r="M37" i="2"/>
  <c r="M36" i="2"/>
  <c r="M35" i="2"/>
  <c r="M34" i="2"/>
  <c r="M33" i="2"/>
  <c r="M32" i="2"/>
  <c r="M31" i="2"/>
  <c r="M30" i="2"/>
  <c r="M29" i="2"/>
  <c r="M27" i="2"/>
  <c r="M26" i="2"/>
  <c r="M25" i="2"/>
  <c r="M24" i="2"/>
  <c r="M23" i="2"/>
  <c r="M22" i="2"/>
  <c r="M21" i="2"/>
  <c r="M20" i="2"/>
  <c r="M19" i="2"/>
  <c r="M18" i="2"/>
  <c r="M17" i="2"/>
  <c r="M15" i="2"/>
  <c r="M14" i="2"/>
  <c r="M13" i="2"/>
  <c r="M12" i="2"/>
  <c r="M11" i="2"/>
  <c r="M10" i="2"/>
  <c r="M9" i="2"/>
  <c r="M8" i="2"/>
  <c r="M7" i="2"/>
  <c r="M6" i="2"/>
  <c r="M5" i="2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5" i="1"/>
  <c r="M132" i="1"/>
  <c r="M131" i="1"/>
  <c r="M130" i="1"/>
  <c r="M129" i="1"/>
  <c r="M128" i="1"/>
  <c r="M127" i="1"/>
  <c r="M126" i="1"/>
  <c r="M125" i="1"/>
  <c r="M124" i="1"/>
  <c r="M123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6" i="1"/>
  <c r="M25" i="1"/>
  <c r="M24" i="1"/>
  <c r="M23" i="1"/>
  <c r="M22" i="1"/>
  <c r="M21" i="1"/>
  <c r="M20" i="1"/>
  <c r="M19" i="1"/>
  <c r="M18" i="1"/>
  <c r="M17" i="1"/>
  <c r="M15" i="1"/>
  <c r="M14" i="1"/>
  <c r="M13" i="1"/>
  <c r="M12" i="1"/>
  <c r="M11" i="1"/>
  <c r="M10" i="1"/>
  <c r="M9" i="1"/>
  <c r="M8" i="1"/>
  <c r="M7" i="1"/>
  <c r="M6" i="1"/>
  <c r="F199" i="1" l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H167" i="1"/>
  <c r="F167" i="1"/>
  <c r="H166" i="1"/>
  <c r="F166" i="1"/>
  <c r="H165" i="1"/>
  <c r="F165" i="1"/>
  <c r="H164" i="1"/>
  <c r="F164" i="1"/>
  <c r="H163" i="1"/>
  <c r="F163" i="1"/>
  <c r="H162" i="1"/>
  <c r="F162" i="1"/>
  <c r="H161" i="1"/>
  <c r="F161" i="1"/>
  <c r="H160" i="1"/>
  <c r="F160" i="1"/>
  <c r="H159" i="1"/>
  <c r="F159" i="1"/>
  <c r="H158" i="1"/>
  <c r="F158" i="1"/>
  <c r="H157" i="1"/>
  <c r="F157" i="1"/>
  <c r="H156" i="1"/>
  <c r="F156" i="1"/>
  <c r="H155" i="1"/>
  <c r="F155" i="1"/>
  <c r="H154" i="1"/>
  <c r="F154" i="1"/>
  <c r="H153" i="1"/>
  <c r="F153" i="1"/>
</calcChain>
</file>

<file path=xl/sharedStrings.xml><?xml version="1.0" encoding="utf-8"?>
<sst xmlns="http://schemas.openxmlformats.org/spreadsheetml/2006/main" count="1014" uniqueCount="391">
  <si>
    <t>5. Пластинчатые теплообменники</t>
  </si>
  <si>
    <t>Тип</t>
  </si>
  <si>
    <t>Кодовый номер</t>
  </si>
  <si>
    <t>Кол-во пластин</t>
  </si>
  <si>
    <t>Вес, кг</t>
  </si>
  <si>
    <t>Присоед. патрубки</t>
  </si>
  <si>
    <t>Группа скидок</t>
  </si>
  <si>
    <t>Кол-во в упаковке, шт.</t>
  </si>
  <si>
    <r>
      <t>S поверх. тепло-обмена, м</t>
    </r>
    <r>
      <rPr>
        <b/>
        <vertAlign val="superscript"/>
        <sz val="10"/>
        <color indexed="8"/>
        <rFont val="Arial"/>
        <family val="2"/>
        <charset val="204"/>
      </rPr>
      <t>2</t>
    </r>
  </si>
  <si>
    <t>XB 06L-1</t>
  </si>
  <si>
    <t>004B2025</t>
  </si>
  <si>
    <t>004B2026</t>
  </si>
  <si>
    <t>004B2027</t>
  </si>
  <si>
    <t>004B2028</t>
  </si>
  <si>
    <t>004B2029</t>
  </si>
  <si>
    <t>004B2030</t>
  </si>
  <si>
    <t>004B2031</t>
  </si>
  <si>
    <t>004B2032</t>
  </si>
  <si>
    <t>004B2033</t>
  </si>
  <si>
    <t>004B2034</t>
  </si>
  <si>
    <t>XB 06H-1</t>
  </si>
  <si>
    <t>004B2037</t>
  </si>
  <si>
    <t>004B2038</t>
  </si>
  <si>
    <t>004B2039</t>
  </si>
  <si>
    <t>004B2041</t>
  </si>
  <si>
    <t>004B2042</t>
  </si>
  <si>
    <t>004B2043</t>
  </si>
  <si>
    <t>004B2044</t>
  </si>
  <si>
    <t>004B2046</t>
  </si>
  <si>
    <t>004B2047</t>
  </si>
  <si>
    <t>004B2048</t>
  </si>
  <si>
    <t>20/20</t>
  </si>
  <si>
    <t>26/26</t>
  </si>
  <si>
    <t>30/30</t>
  </si>
  <si>
    <t>36/36</t>
  </si>
  <si>
    <t>40/40</t>
  </si>
  <si>
    <t>46/46</t>
  </si>
  <si>
    <t>50/50</t>
  </si>
  <si>
    <t>56/56</t>
  </si>
  <si>
    <t>60/60</t>
  </si>
  <si>
    <t>66/66</t>
  </si>
  <si>
    <t>70/70</t>
  </si>
  <si>
    <t>Наименование</t>
  </si>
  <si>
    <t>Теплоизоляция для XB 06-1: 50 -&gt; 70</t>
  </si>
  <si>
    <t>Тип теплообменников</t>
  </si>
  <si>
    <t>Присоединение</t>
  </si>
  <si>
    <t>Присоединительные фитинги под сварку (комплект из 2 присоединительных патрубков с уплотнениями)</t>
  </si>
  <si>
    <t xml:space="preserve">Тип </t>
  </si>
  <si>
    <t>Кронштейны для монтажа паяных пластинчатых теплообменников XB используются в качестве оснований для их установки</t>
  </si>
  <si>
    <t>Масса, кг</t>
  </si>
  <si>
    <r>
      <t>Внутренняя резьба, G ¾’’/ Д</t>
    </r>
    <r>
      <rPr>
        <vertAlign val="subscript"/>
        <sz val="10"/>
        <rFont val="Arial"/>
        <family val="2"/>
        <charset val="204"/>
      </rPr>
      <t>вн.</t>
    </r>
    <r>
      <rPr>
        <sz val="10"/>
        <rFont val="Arial"/>
        <family val="2"/>
        <charset val="204"/>
      </rPr>
      <t xml:space="preserve"> = 15 мм</t>
    </r>
  </si>
  <si>
    <r>
      <t>Внутренняя резьба, G 1’’ / Д</t>
    </r>
    <r>
      <rPr>
        <vertAlign val="subscript"/>
        <sz val="10"/>
        <rFont val="Arial"/>
        <family val="2"/>
        <charset val="204"/>
      </rPr>
      <t>вн.</t>
    </r>
    <r>
      <rPr>
        <sz val="10"/>
        <rFont val="Arial"/>
        <family val="2"/>
        <charset val="204"/>
      </rPr>
      <t xml:space="preserve"> =15 мм</t>
    </r>
  </si>
  <si>
    <r>
      <t>Внутренняя резьба, G 1’’ / Д</t>
    </r>
    <r>
      <rPr>
        <vertAlign val="subscript"/>
        <sz val="10"/>
        <rFont val="Arial"/>
        <family val="2"/>
        <charset val="204"/>
      </rPr>
      <t>вн.</t>
    </r>
    <r>
      <rPr>
        <sz val="10"/>
        <rFont val="Arial"/>
        <family val="2"/>
        <charset val="204"/>
      </rPr>
      <t xml:space="preserve"> = 22 мм</t>
    </r>
  </si>
  <si>
    <t>XB  37L-1</t>
  </si>
  <si>
    <t>XB  37M-1</t>
  </si>
  <si>
    <t>XB  37H-1</t>
  </si>
  <si>
    <t>004B1920</t>
  </si>
  <si>
    <t>XB 59M-1</t>
  </si>
  <si>
    <t>Наружная резьба,
G 2 х 52 мм</t>
  </si>
  <si>
    <t>004B1921</t>
  </si>
  <si>
    <t>004B1922</t>
  </si>
  <si>
    <t>004B1923</t>
  </si>
  <si>
    <t>004B1932</t>
  </si>
  <si>
    <t>004B1933</t>
  </si>
  <si>
    <t>004B1934</t>
  </si>
  <si>
    <t>004B1936</t>
  </si>
  <si>
    <t>004B1937</t>
  </si>
  <si>
    <t>004B1938</t>
  </si>
  <si>
    <t>004B1939</t>
  </si>
  <si>
    <t>004B1940</t>
  </si>
  <si>
    <t>004B1941</t>
  </si>
  <si>
    <t>004B1942</t>
  </si>
  <si>
    <t>004B1943</t>
  </si>
  <si>
    <t>Теплоизоляция для XB 59M-1: 30 -&gt; 50</t>
  </si>
  <si>
    <t>Теплоизоляция для XB 59M-1: 51 -&gt; 100</t>
  </si>
  <si>
    <t>Теплоизоляция для XB 59M-1: 101 -&gt; 140</t>
  </si>
  <si>
    <t>Теплоизоляция для XB 59M-1: 141 -&gt; 200</t>
  </si>
  <si>
    <t>Монтажный кронштейн для XB 37</t>
  </si>
  <si>
    <r>
      <rPr>
        <i/>
        <sz val="10"/>
        <rFont val="Arial Cyr"/>
        <charset val="204"/>
      </rPr>
      <t>Примечание.</t>
    </r>
    <r>
      <rPr>
        <sz val="10"/>
        <rFont val="Arial Cyr"/>
        <charset val="204"/>
      </rPr>
      <t xml:space="preserve">
В настоящий прайс-лист не включены некоторые типоразмеры разборных пластинчатых теплообменников. Возможны подбор и заказ нестандартных теплообменников с разным количеством пластин. 
За дополнительной информацией следует обращаться в компанию «Данфосс». </t>
    </r>
  </si>
  <si>
    <t>по запросу</t>
  </si>
  <si>
    <t>004H7555</t>
  </si>
  <si>
    <t>XB 12H-1</t>
  </si>
  <si>
    <t>004H7556</t>
  </si>
  <si>
    <t>004H7557</t>
  </si>
  <si>
    <t>004H7558</t>
  </si>
  <si>
    <t>004H7559</t>
  </si>
  <si>
    <t>004H7560</t>
  </si>
  <si>
    <t>004H7561</t>
  </si>
  <si>
    <t>004H7562</t>
  </si>
  <si>
    <t>004H7563</t>
  </si>
  <si>
    <t>004H7564</t>
  </si>
  <si>
    <t>004H7565</t>
  </si>
  <si>
    <t>004H7566</t>
  </si>
  <si>
    <t>004H7567</t>
  </si>
  <si>
    <t>004H7568</t>
  </si>
  <si>
    <t>004H7569</t>
  </si>
  <si>
    <t>004H7570</t>
  </si>
  <si>
    <t>004H7540</t>
  </si>
  <si>
    <t>XB 12M-1</t>
  </si>
  <si>
    <t>004H7541</t>
  </si>
  <si>
    <t>004H7542</t>
  </si>
  <si>
    <t>004H7543</t>
  </si>
  <si>
    <t>004H7544</t>
  </si>
  <si>
    <t>004H7545</t>
  </si>
  <si>
    <t>004H7546</t>
  </si>
  <si>
    <t>004H7547</t>
  </si>
  <si>
    <t>004H7548</t>
  </si>
  <si>
    <t>004H7549</t>
  </si>
  <si>
    <t>004H7550</t>
  </si>
  <si>
    <t>004H7551</t>
  </si>
  <si>
    <t>004H7552</t>
  </si>
  <si>
    <t>004H7553</t>
  </si>
  <si>
    <t>004H7525</t>
  </si>
  <si>
    <t>XB 12L-1</t>
  </si>
  <si>
    <t>004H7526</t>
  </si>
  <si>
    <t>004H7527</t>
  </si>
  <si>
    <t>004H7528</t>
  </si>
  <si>
    <t>004H7529</t>
  </si>
  <si>
    <t>004H7530</t>
  </si>
  <si>
    <t>004H7531</t>
  </si>
  <si>
    <t>004H7532</t>
  </si>
  <si>
    <t>004H7533</t>
  </si>
  <si>
    <t>004H7534</t>
  </si>
  <si>
    <t>004H7535</t>
  </si>
  <si>
    <t>004H7536</t>
  </si>
  <si>
    <t>004H7537</t>
  </si>
  <si>
    <t>004H7538</t>
  </si>
  <si>
    <t>004B1925</t>
  </si>
  <si>
    <t>XB 61H</t>
  </si>
  <si>
    <t>004B1926</t>
  </si>
  <si>
    <t>004B1927</t>
  </si>
  <si>
    <t>004B1928</t>
  </si>
  <si>
    <t>004B1929</t>
  </si>
  <si>
    <t>004B1930</t>
  </si>
  <si>
    <t>004B1931</t>
  </si>
  <si>
    <t>004B3452</t>
  </si>
  <si>
    <t>004B3453</t>
  </si>
  <si>
    <t>004B3454</t>
  </si>
  <si>
    <t>004B3455</t>
  </si>
  <si>
    <t>004B3456</t>
  </si>
  <si>
    <t>004B3457</t>
  </si>
  <si>
    <t>004B3458</t>
  </si>
  <si>
    <t>004B3459</t>
  </si>
  <si>
    <t>004B1913</t>
  </si>
  <si>
    <t>XB 61M</t>
  </si>
  <si>
    <t>004B1914</t>
  </si>
  <si>
    <t>004B1915</t>
  </si>
  <si>
    <t>004B1916</t>
  </si>
  <si>
    <t>004B1917</t>
  </si>
  <si>
    <t>004B1918</t>
  </si>
  <si>
    <t>004B1919</t>
  </si>
  <si>
    <t>004B3444</t>
  </si>
  <si>
    <t>004B3445</t>
  </si>
  <si>
    <t>004B3446</t>
  </si>
  <si>
    <t>004B3447</t>
  </si>
  <si>
    <t>004B3448</t>
  </si>
  <si>
    <t>004B3449</t>
  </si>
  <si>
    <t>004B3450</t>
  </si>
  <si>
    <t>004B3451</t>
  </si>
  <si>
    <t>004B1906</t>
  </si>
  <si>
    <t>XB 61L</t>
  </si>
  <si>
    <t>004B1907</t>
  </si>
  <si>
    <t>004B1908</t>
  </si>
  <si>
    <t>004B1909</t>
  </si>
  <si>
    <t>004B1910</t>
  </si>
  <si>
    <t>004B1911</t>
  </si>
  <si>
    <t>004B1912</t>
  </si>
  <si>
    <t>004B3436</t>
  </si>
  <si>
    <t>004B3437</t>
  </si>
  <si>
    <t>004B3438</t>
  </si>
  <si>
    <t>004B3439</t>
  </si>
  <si>
    <t>004B3440</t>
  </si>
  <si>
    <t>004B3441</t>
  </si>
  <si>
    <t>004B3442</t>
  </si>
  <si>
    <t>004B3443</t>
  </si>
  <si>
    <t>5.4.1. Тепловая изоляция для паяных пластинчатых теплообменников</t>
  </si>
  <si>
    <t>5.4.2. Присоединительные фитинги для паяных и разборных пластинчатых теплообменников</t>
  </si>
  <si>
    <t xml:space="preserve">5.4.3. Монтажные кронштейны для паяных пластинчатых теплообменников  </t>
  </si>
  <si>
    <t>5.4.4. Тепловая изоляция для разборных пластинчатых теплообменников</t>
  </si>
  <si>
    <t>XB 52M-1</t>
  </si>
  <si>
    <r>
      <t>Площадь одной пластины, м</t>
    </r>
    <r>
      <rPr>
        <b/>
        <vertAlign val="superscript"/>
        <sz val="10"/>
        <color indexed="8"/>
        <rFont val="Arial"/>
        <family val="2"/>
        <charset val="204"/>
      </rPr>
      <t>2</t>
    </r>
  </si>
  <si>
    <t>5.2. Паяные пластинчатые теплообменники одноходовые XB</t>
  </si>
  <si>
    <t>5.3. Паяные пластинчатые теплообменники двухходовые XB</t>
  </si>
  <si>
    <t>5.4. Дополнительные компоненты для пластинчатых теплообменников</t>
  </si>
  <si>
    <t>004H7596</t>
  </si>
  <si>
    <t>004H7597</t>
  </si>
  <si>
    <t>004H7598</t>
  </si>
  <si>
    <t>004H7599</t>
  </si>
  <si>
    <t>004H7600</t>
  </si>
  <si>
    <t>004H7601</t>
  </si>
  <si>
    <t>004H7602</t>
  </si>
  <si>
    <t>004H7603</t>
  </si>
  <si>
    <t>004H7604</t>
  </si>
  <si>
    <t>004H7605</t>
  </si>
  <si>
    <t>004H7606</t>
  </si>
  <si>
    <t>XB 12H-2</t>
  </si>
  <si>
    <t>Паяный пластинчатый теплообменник двухходовой XB 12H-2</t>
  </si>
  <si>
    <t>XB 12M-2</t>
  </si>
  <si>
    <t>004H7584</t>
  </si>
  <si>
    <t>004H7585</t>
  </si>
  <si>
    <t>004H7586</t>
  </si>
  <si>
    <t>004H7587</t>
  </si>
  <si>
    <t>004H7588</t>
  </si>
  <si>
    <t>004H7589</t>
  </si>
  <si>
    <t>004H7590</t>
  </si>
  <si>
    <t>004H7591</t>
  </si>
  <si>
    <t>004H7592</t>
  </si>
  <si>
    <t>004H7593</t>
  </si>
  <si>
    <t>004H7594</t>
  </si>
  <si>
    <t>Паяный пластинчатый теплообменник двухходовой XB 12M-2</t>
  </si>
  <si>
    <t>Паяный пластинчатый теплообменник двухходовой XB 12L-2</t>
  </si>
  <si>
    <t>RU PL31-HEX-RIDAN</t>
  </si>
  <si>
    <t>НН№04</t>
  </si>
  <si>
    <t>НН№08</t>
  </si>
  <si>
    <t>НН№07</t>
  </si>
  <si>
    <t>НН№14</t>
  </si>
  <si>
    <t>НН№20</t>
  </si>
  <si>
    <t>НН№19</t>
  </si>
  <si>
    <t>НН№31</t>
  </si>
  <si>
    <t>НН№44</t>
  </si>
  <si>
    <t>НН№21</t>
  </si>
  <si>
    <t>НН№22</t>
  </si>
  <si>
    <t>НН№47</t>
  </si>
  <si>
    <t>НН№36</t>
  </si>
  <si>
    <t>НН№64</t>
  </si>
  <si>
    <t>НН№41</t>
  </si>
  <si>
    <t>НН№42</t>
  </si>
  <si>
    <t>НН№62</t>
  </si>
  <si>
    <t>НН№86</t>
  </si>
  <si>
    <t>НН№110</t>
  </si>
  <si>
    <t>НН№43</t>
  </si>
  <si>
    <t>НН№65</t>
  </si>
  <si>
    <t>НН№100</t>
  </si>
  <si>
    <t>НН№130</t>
  </si>
  <si>
    <t>НН№152</t>
  </si>
  <si>
    <t>НН№113</t>
  </si>
  <si>
    <t>НН№81</t>
  </si>
  <si>
    <t>НН№121</t>
  </si>
  <si>
    <t>НН№188</t>
  </si>
  <si>
    <t>НН№251</t>
  </si>
  <si>
    <t>НН№145</t>
  </si>
  <si>
    <t>НН№210</t>
  </si>
  <si>
    <t>НН№201</t>
  </si>
  <si>
    <r>
      <t>Площадь теплообмена, макс., м</t>
    </r>
    <r>
      <rPr>
        <b/>
        <vertAlign val="superscript"/>
        <sz val="10"/>
        <color indexed="8"/>
        <rFont val="Arial"/>
        <family val="2"/>
        <charset val="204"/>
      </rPr>
      <t>2</t>
    </r>
  </si>
  <si>
    <t>DN, мм</t>
  </si>
  <si>
    <t>Внутренняя резьба, G ¾’’ / DN = 20  мм</t>
  </si>
  <si>
    <t>Внутренняя резьба, G 1’’ / DN = 15 мм</t>
  </si>
  <si>
    <t>Внутренняя резьба, G 1’’ / DN = 25 мм</t>
  </si>
  <si>
    <t>Присоединительные фитинги под пайку предназначены для подключения теплообменников к трубопроводам. 
Основные параметры: PN = 25 бар, Тмин. = -10 °С, Тмакс. = 180 °С</t>
  </si>
  <si>
    <t>По запросу</t>
  </si>
  <si>
    <t>НН№02</t>
  </si>
  <si>
    <t>НН№06М</t>
  </si>
  <si>
    <t>НН№12М</t>
  </si>
  <si>
    <t>Паяный пластинчатый теплообменник одноходовой XB 12H-1</t>
  </si>
  <si>
    <t>Паяный пластинчатый теплообменник одноходовой XB 12M-1</t>
  </si>
  <si>
    <t>Паяный пластинчатый теплообменник одноходовой XB 12L-1</t>
  </si>
  <si>
    <t>Паяный пластинчатый теплообменник одноходовой XB 37L-1</t>
  </si>
  <si>
    <t>Паяный пластинчатый теплообменник одноходовой XB 37M-1</t>
  </si>
  <si>
    <t>Паяный пластинчатый теплообменник одноходовой XB 37H-1</t>
  </si>
  <si>
    <r>
      <t>Тип</t>
    </r>
    <r>
      <rPr>
        <b/>
        <vertAlign val="superscript"/>
        <sz val="10"/>
        <color indexed="8"/>
        <rFont val="Arial"/>
        <family val="2"/>
        <charset val="204"/>
      </rPr>
      <t>1)</t>
    </r>
  </si>
  <si>
    <t>Габаритные размеры (с патрубками), мм</t>
  </si>
  <si>
    <t>Габаритные размеры, мм</t>
  </si>
  <si>
    <t>Паяный пластинчатый теплообменник двухходовой XB 52M-2</t>
  </si>
  <si>
    <t>004H4540</t>
  </si>
  <si>
    <t>XB  52M-2</t>
  </si>
  <si>
    <t>004H4541</t>
  </si>
  <si>
    <t>004H4542</t>
  </si>
  <si>
    <t>004H4543</t>
  </si>
  <si>
    <t>004H4544</t>
  </si>
  <si>
    <t>004H4545</t>
  </si>
  <si>
    <t>004H4546</t>
  </si>
  <si>
    <t>004H4547</t>
  </si>
  <si>
    <t>004H4548</t>
  </si>
  <si>
    <t>004H4549</t>
  </si>
  <si>
    <t>004H4550</t>
  </si>
  <si>
    <r>
      <t>Теплоизоляция для XB 06-1: 8 -&gt; 26</t>
    </r>
    <r>
      <rPr>
        <vertAlign val="superscript"/>
        <sz val="10"/>
        <rFont val="Arial"/>
        <family val="2"/>
        <charset val="204"/>
      </rPr>
      <t>1)</t>
    </r>
  </si>
  <si>
    <t>5.1. Разборные пластинчатые теплообменники одноходовые и двухходовые НН</t>
  </si>
  <si>
    <t>Указанный перечень разборных пластинчатых теплообменников Ридан не является полным и возможна поставка других типоразмеров.</t>
  </si>
  <si>
    <t>XB 12L-2</t>
  </si>
  <si>
    <t>004H7572</t>
  </si>
  <si>
    <t>004H7573</t>
  </si>
  <si>
    <t>004H7574</t>
  </si>
  <si>
    <t>004H7575</t>
  </si>
  <si>
    <t>004H7576</t>
  </si>
  <si>
    <t>004H7577</t>
  </si>
  <si>
    <t>004H7578</t>
  </si>
  <si>
    <t>004H7579</t>
  </si>
  <si>
    <t>004H7580</t>
  </si>
  <si>
    <t>004H7581</t>
  </si>
  <si>
    <t>004H7582</t>
  </si>
  <si>
    <t>С полным перечнем теплообменников, доступных для поставки, можно ознакомиться на сайте: http://www.ridan.ru/products/catalog-rpto</t>
  </si>
  <si>
    <t>Основные параметры: PN = 25 бар, Тмин. = -10 °С, Тмакс. = 180 °С.
Материал пластин: кислотостойкая нержавеющая сталь AISI 316L (EN 1.4404); материал припоя – медь.
Указанный перечень не является полным и возможна поставка ТО других типоразмеров и размеров присоединений (XB66, XB70 и др.).
Более подробная информация в каталоге на сайте: www.ridan.ru/products/pajanye_plastinchatye_teploobmenniki</t>
  </si>
  <si>
    <t>PL08 HEX-XBXG</t>
  </si>
  <si>
    <t>004H4522</t>
  </si>
  <si>
    <t>004H4523</t>
  </si>
  <si>
    <t>004H4524</t>
  </si>
  <si>
    <t>004H4525</t>
  </si>
  <si>
    <t>004H4526</t>
  </si>
  <si>
    <t>004H4527</t>
  </si>
  <si>
    <t>004H4528</t>
  </si>
  <si>
    <t>004H4529</t>
  </si>
  <si>
    <t>004H4530</t>
  </si>
  <si>
    <t>004H4531</t>
  </si>
  <si>
    <t>004H4532</t>
  </si>
  <si>
    <t>004H4533</t>
  </si>
  <si>
    <t>004H4534</t>
  </si>
  <si>
    <t>Основные параметры: PN = 25 бар, Тмин.  = -10 °С, Тмакс.  = 180 °С.
Материал пластин: кислотостойкая нержавеющая сталь AISI 316L (EN 1.4404); материал припоя – медь.
Перечень не является полным. Возможна поставка других типоразмеров, не включенных в перечень.
Более подробная информация в каталоге на сайте: www.ridan.ru/products/pajanye_plastinchatye_teploobmenniki</t>
  </si>
  <si>
    <r>
      <t>1)</t>
    </r>
    <r>
      <rPr>
        <sz val="10"/>
        <rFont val="Arial Cyr"/>
        <charset val="204"/>
      </rPr>
      <t xml:space="preserve">  Индексы H, M и L обозначают тип рифления пластин.  </t>
    </r>
  </si>
  <si>
    <t>Цена без НДС, евро</t>
  </si>
  <si>
    <t>Цена с НДС, евро</t>
  </si>
  <si>
    <t>Паяный пластинчатый теплообменник одноходовой XB 52M-1</t>
  </si>
  <si>
    <t>Паяный пластинчатый теплообменник одноходовой XB 61H-1</t>
  </si>
  <si>
    <t>Паяный пластинчатый теплообменник одноходовой XB 61M-1</t>
  </si>
  <si>
    <t>Паяный пластинчатый теплообменник одноходовой XB 61L-1</t>
  </si>
  <si>
    <t>Теплоизоляция для XB 06-1: 30 -&gt; 48</t>
  </si>
  <si>
    <r>
      <t>1)</t>
    </r>
    <r>
      <rPr>
        <sz val="10"/>
        <rFont val="Arial Cyr"/>
        <charset val="204"/>
      </rPr>
      <t xml:space="preserve"> XB 06-1: 8 -&gt; 26  – изоляция предназначена для теплообменников с количеством пластин от 8 до 26.</t>
    </r>
  </si>
  <si>
    <t>Монтажный кронштейн для XB 06</t>
  </si>
  <si>
    <t>Тепловая изоляция для разборных пластинчатых теплообменников Ридан и Данфосс. Возможна поставка тепловой изоляции для других типоразмеров, выведенных из производства ранее</t>
  </si>
  <si>
    <t>Паяный пластинчатый теплообменник одноходовой XB 06L-1</t>
  </si>
  <si>
    <t xml:space="preserve">Паяный пластинчатый теплообменник одноходовой XB 06H-1 </t>
  </si>
  <si>
    <r>
      <t>1)</t>
    </r>
    <r>
      <rPr>
        <sz val="10"/>
        <rFont val="Arial Cyr"/>
        <charset val="204"/>
      </rPr>
      <t xml:space="preserve">  Индексы H, M и L обозначают тип рифления пластин.</t>
    </r>
  </si>
  <si>
    <t>004H7270</t>
  </si>
  <si>
    <t>004H7271</t>
  </si>
  <si>
    <t>004H7272</t>
  </si>
  <si>
    <t>004H7273</t>
  </si>
  <si>
    <t>004H7274</t>
  </si>
  <si>
    <t>004H7275</t>
  </si>
  <si>
    <t>004H7276</t>
  </si>
  <si>
    <t>004H7277</t>
  </si>
  <si>
    <t>004H7278</t>
  </si>
  <si>
    <t>004H7279</t>
  </si>
  <si>
    <t>004H7280</t>
  </si>
  <si>
    <t>004H7281</t>
  </si>
  <si>
    <t>004H7282</t>
  </si>
  <si>
    <t>004H7283</t>
  </si>
  <si>
    <t>004H7284</t>
  </si>
  <si>
    <t>004H7285</t>
  </si>
  <si>
    <t>004H7286</t>
  </si>
  <si>
    <t>004H7287</t>
  </si>
  <si>
    <t>004H7288</t>
  </si>
  <si>
    <t>004H7289</t>
  </si>
  <si>
    <t>004H7290</t>
  </si>
  <si>
    <t>004H7291</t>
  </si>
  <si>
    <t>004H7292</t>
  </si>
  <si>
    <t>004H7293</t>
  </si>
  <si>
    <t>004H7294</t>
  </si>
  <si>
    <t>004H7295</t>
  </si>
  <si>
    <t>004H7296</t>
  </si>
  <si>
    <t>004H7297</t>
  </si>
  <si>
    <t>004H7298</t>
  </si>
  <si>
    <t>004H7299</t>
  </si>
  <si>
    <t>004H7300</t>
  </si>
  <si>
    <t>004H7301</t>
  </si>
  <si>
    <t>004H7302</t>
  </si>
  <si>
    <t>004H7303</t>
  </si>
  <si>
    <t>004H7304</t>
  </si>
  <si>
    <t>004H7305</t>
  </si>
  <si>
    <t>004H7306</t>
  </si>
  <si>
    <t>004H7307</t>
  </si>
  <si>
    <t>004H7308</t>
  </si>
  <si>
    <t>004H7309</t>
  </si>
  <si>
    <t>004H7310</t>
  </si>
  <si>
    <t>004H7311</t>
  </si>
  <si>
    <t>004H7312</t>
  </si>
  <si>
    <t>004H7313</t>
  </si>
  <si>
    <t>004H7314</t>
  </si>
  <si>
    <t>Паяный пластинчатый теплообменник одноходовой XB 59M-1</t>
  </si>
  <si>
    <t>Наружная резьба
G 2 х 50 мм</t>
  </si>
  <si>
    <t>Наружная резьба 
G 2 х 50 мм</t>
  </si>
  <si>
    <t>Наружная резьба 
G 1 х 20 мм</t>
  </si>
  <si>
    <t xml:space="preserve">Наружная резьба  
G 1¼ х 25 мм
</t>
  </si>
  <si>
    <t>Наружная резьба
G ¾ A x 20 мм</t>
  </si>
  <si>
    <t>Наружная резьба
G 2 х 5 мм</t>
  </si>
  <si>
    <t>Наружная резьба
G 1¼ х 25 мм</t>
  </si>
  <si>
    <t>Наружная резьба  
G 1¼ х 25 мм</t>
  </si>
  <si>
    <t>Теплоизоляция для одноходовых паяных пластинчатых теплообменников большой серии</t>
  </si>
  <si>
    <t>Теплоизоляция для одноходовых паяных пластинчатых теплообменников малой серии</t>
  </si>
  <si>
    <t>Теплоизоляция для XB 60-1: 70 -&gt; 90</t>
  </si>
  <si>
    <t>Теплоизоляция для XB 60-1: 100 -&gt; 120</t>
  </si>
  <si>
    <t>Теплоизоляция для XB 60-1: 140 -&gt; 160</t>
  </si>
  <si>
    <t>Теплоизоляция для XB 70-1: 50 -&gt; 70</t>
  </si>
  <si>
    <t>Теплоизоляция для XB 70-1: 80 -&gt; 100</t>
  </si>
  <si>
    <t>Теплоизоляция для XB 70-1: 110 -&gt; 140</t>
  </si>
  <si>
    <t>Теплоизоляция для XB 70-1: 160 -&gt; 200</t>
  </si>
  <si>
    <t>Резьбовые присоединительные фитинги (комплект из 2 присоединительных патрубков с уплотнениями)</t>
  </si>
  <si>
    <t>Внутренняя резьба G ¾’’ / наружная резьба G ¾’’</t>
  </si>
  <si>
    <t>Внутренняя резьба G ¾’’ / наружная резьба G 1’’</t>
  </si>
  <si>
    <t>Внутренняя резьба, G 1’’ / наружная резьба, G ¾’’</t>
  </si>
  <si>
    <t xml:space="preserve"> XB 06</t>
  </si>
  <si>
    <t xml:space="preserve"> XB 37</t>
  </si>
  <si>
    <t xml:space="preserve"> XB37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</si>
</sst>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.00\ [$€-1]_-;\-* #,##0.00\ [$€-1]_-;_-* &quot;-&quot;??\ [$€-1]_-"/>
  </numFmts>
  <fonts count="60"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0"/>
      <name val="Arial Cyr"/>
      <charset val="204"/>
    </font>
    <font>
      <b/>
      <vertAlign val="superscript"/>
      <sz val="10"/>
      <color indexed="8"/>
      <name val="Arial"/>
      <family val="2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bscript"/>
      <sz val="10"/>
      <name val="Arial"/>
      <family val="2"/>
      <charset val="204"/>
    </font>
    <font>
      <i/>
      <sz val="10"/>
      <name val="Arial Cyr"/>
      <charset val="204"/>
    </font>
    <font>
      <sz val="10"/>
      <name val="Myriad Pro"/>
      <family val="2"/>
    </font>
    <font>
      <sz val="10"/>
      <name val="Arial Cyr"/>
      <charset val="204"/>
    </font>
    <font>
      <sz val="10"/>
      <name val="Myriad Pro"/>
      <family val="2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u/>
      <sz val="10"/>
      <color theme="10"/>
      <name val="Arial Cyr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" tint="0.14999847407452621"/>
      <name val="Arial Cyr"/>
      <charset val="204"/>
    </font>
    <font>
      <b/>
      <u/>
      <sz val="10"/>
      <color theme="1" tint="0.14999847407452621"/>
      <name val="Arial Cyr"/>
      <charset val="204"/>
    </font>
    <font>
      <sz val="10"/>
      <name val="Arial"/>
      <family val="2"/>
    </font>
    <font>
      <sz val="11"/>
      <color theme="1"/>
      <name val="Myriad"/>
      <family val="2"/>
      <charset val="238"/>
    </font>
    <font>
      <sz val="11"/>
      <color theme="1"/>
      <name val="Myriad"/>
      <family val="2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  <font>
      <sz val="10"/>
      <color theme="1"/>
      <name val="Myriad Pro"/>
      <family val="2"/>
    </font>
    <font>
      <sz val="10"/>
      <color indexed="8"/>
      <name val="Myriad Pro"/>
      <family val="2"/>
    </font>
    <font>
      <sz val="10"/>
      <color theme="0"/>
      <name val="Myriad Pro"/>
      <family val="2"/>
    </font>
    <font>
      <sz val="10"/>
      <color indexed="9"/>
      <name val="Myriad Pro"/>
      <family val="2"/>
    </font>
    <font>
      <sz val="10"/>
      <color rgb="FF9C0006"/>
      <name val="Myriad Pro"/>
      <family val="2"/>
    </font>
    <font>
      <sz val="10"/>
      <color indexed="20"/>
      <name val="Myriad Pro"/>
      <family val="2"/>
    </font>
    <font>
      <b/>
      <sz val="10"/>
      <color rgb="FFFA7D00"/>
      <name val="Myriad Pro"/>
      <family val="2"/>
    </font>
    <font>
      <b/>
      <sz val="10"/>
      <color indexed="52"/>
      <name val="Myriad Pro"/>
      <family val="2"/>
    </font>
    <font>
      <b/>
      <sz val="10"/>
      <color theme="0"/>
      <name val="Myriad Pro"/>
      <family val="2"/>
    </font>
    <font>
      <b/>
      <sz val="10"/>
      <color indexed="9"/>
      <name val="Myriad Pro"/>
      <family val="2"/>
    </font>
    <font>
      <i/>
      <sz val="10"/>
      <color rgb="FF7F7F7F"/>
      <name val="Myriad Pro"/>
      <family val="2"/>
    </font>
    <font>
      <i/>
      <sz val="10"/>
      <color indexed="23"/>
      <name val="Myriad Pro"/>
      <family val="2"/>
    </font>
    <font>
      <sz val="10"/>
      <color rgb="FF006100"/>
      <name val="Myriad Pro"/>
      <family val="2"/>
    </font>
    <font>
      <sz val="10"/>
      <color indexed="17"/>
      <name val="Myriad Pro"/>
      <family val="2"/>
    </font>
    <font>
      <b/>
      <sz val="15"/>
      <color theme="3"/>
      <name val="Myriad Pro"/>
      <family val="2"/>
    </font>
    <font>
      <b/>
      <sz val="15"/>
      <color indexed="56"/>
      <name val="Myriad Pro"/>
      <family val="2"/>
    </font>
    <font>
      <b/>
      <sz val="13"/>
      <color theme="3"/>
      <name val="Myriad Pro"/>
      <family val="2"/>
    </font>
    <font>
      <b/>
      <sz val="13"/>
      <color indexed="56"/>
      <name val="Myriad Pro"/>
      <family val="2"/>
    </font>
    <font>
      <b/>
      <sz val="11"/>
      <color theme="3"/>
      <name val="Myriad Pro"/>
      <family val="2"/>
    </font>
    <font>
      <b/>
      <sz val="11"/>
      <color indexed="56"/>
      <name val="Myriad Pro"/>
      <family val="2"/>
    </font>
    <font>
      <sz val="10"/>
      <color rgb="FF3F3F76"/>
      <name val="Myriad Pro"/>
      <family val="2"/>
    </font>
    <font>
      <sz val="10"/>
      <color indexed="62"/>
      <name val="Myriad Pro"/>
      <family val="2"/>
    </font>
    <font>
      <sz val="10"/>
      <color rgb="FFFA7D00"/>
      <name val="Myriad Pro"/>
      <family val="2"/>
    </font>
    <font>
      <sz val="10"/>
      <color indexed="52"/>
      <name val="Myriad Pro"/>
      <family val="2"/>
    </font>
    <font>
      <sz val="10"/>
      <color rgb="FF9C6500"/>
      <name val="Myriad Pro"/>
      <family val="2"/>
    </font>
    <font>
      <sz val="10"/>
      <color indexed="60"/>
      <name val="Myriad Pro"/>
      <family val="2"/>
    </font>
    <font>
      <b/>
      <sz val="10"/>
      <color rgb="FF3F3F3F"/>
      <name val="Myriad Pro"/>
      <family val="2"/>
    </font>
    <font>
      <b/>
      <sz val="10"/>
      <color indexed="63"/>
      <name val="Myriad Pro"/>
      <family val="2"/>
    </font>
    <font>
      <b/>
      <sz val="18"/>
      <color indexed="56"/>
      <name val="Cambria"/>
      <family val="2"/>
    </font>
    <font>
      <b/>
      <sz val="10"/>
      <color theme="1"/>
      <name val="Myriad Pro"/>
      <family val="2"/>
    </font>
    <font>
      <b/>
      <sz val="10"/>
      <color indexed="8"/>
      <name val="Myriad Pro"/>
      <family val="2"/>
    </font>
    <font>
      <sz val="10"/>
      <color rgb="FFFF0000"/>
      <name val="Myriad Pro"/>
      <family val="2"/>
    </font>
    <font>
      <sz val="10"/>
      <color indexed="10"/>
      <name val="Myriad Pro"/>
      <family val="2"/>
    </font>
    <font>
      <sz val="10"/>
      <name val="Arial"/>
      <family val="2"/>
      <charset val="204"/>
    </font>
    <font>
      <b/>
      <sz val="10"/>
      <color theme="1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6">
    <xf numFmtId="0" fontId="0" fillId="0" borderId="0"/>
    <xf numFmtId="0" fontId="16" fillId="0" borderId="0" applyNumberFormat="0" applyFill="0" applyBorder="0" applyAlignment="0" applyProtection="0"/>
    <xf numFmtId="0" fontId="11" fillId="0" borderId="0"/>
    <xf numFmtId="0" fontId="11" fillId="0" borderId="0"/>
    <xf numFmtId="0" fontId="13" fillId="0" borderId="0"/>
    <xf numFmtId="0" fontId="12" fillId="0" borderId="0"/>
    <xf numFmtId="0" fontId="17" fillId="0" borderId="0"/>
    <xf numFmtId="3" fontId="12" fillId="2" borderId="1">
      <alignment horizontal="right" vertical="center"/>
      <protection hidden="1"/>
    </xf>
    <xf numFmtId="0" fontId="20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5" fillId="1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1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5" fillId="19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2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5" fillId="2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5" fillId="31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12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5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5" fillId="2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5" fillId="2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5" fillId="28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5" fillId="3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1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7" fillId="17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7" fillId="2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7" fillId="2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7" fillId="29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7" fillId="33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7" fillId="1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7" fillId="14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7" fillId="18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7" fillId="22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7" fillId="2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7" fillId="3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9" fillId="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7" borderId="15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3" fillId="8" borderId="18" applyNumberFormat="0" applyAlignment="0" applyProtection="0"/>
    <xf numFmtId="0" fontId="34" fillId="53" borderId="23" applyNumberFormat="0" applyAlignment="0" applyProtection="0"/>
    <xf numFmtId="0" fontId="34" fillId="53" borderId="23" applyNumberFormat="0" applyAlignment="0" applyProtection="0"/>
    <xf numFmtId="0" fontId="34" fillId="53" borderId="23" applyNumberFormat="0" applyAlignment="0" applyProtection="0"/>
    <xf numFmtId="164" fontId="20" fillId="0" borderId="0" applyFont="0" applyFill="0" applyBorder="0" applyAlignment="0" applyProtection="0">
      <alignment vertical="center"/>
    </xf>
    <xf numFmtId="164" fontId="20" fillId="0" borderId="0" applyFont="0" applyFill="0" applyBorder="0" applyAlignment="0" applyProtection="0">
      <alignment vertical="center"/>
    </xf>
    <xf numFmtId="164" fontId="20" fillId="0" borderId="0" applyFont="0" applyFill="0" applyBorder="0" applyAlignment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1" fillId="0" borderId="13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3" fillId="0" borderId="14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6" borderId="15" applyNumberFormat="0" applyAlignment="0" applyProtection="0"/>
    <xf numFmtId="0" fontId="46" fillId="39" borderId="22" applyNumberFormat="0" applyAlignment="0" applyProtection="0"/>
    <xf numFmtId="0" fontId="46" fillId="39" borderId="22" applyNumberFormat="0" applyAlignment="0" applyProtection="0"/>
    <xf numFmtId="0" fontId="46" fillId="39" borderId="22" applyNumberFormat="0" applyAlignment="0" applyProtection="0"/>
    <xf numFmtId="0" fontId="47" fillId="0" borderId="17" applyNumberFormat="0" applyFill="0" applyAlignment="0" applyProtection="0"/>
    <xf numFmtId="0" fontId="48" fillId="0" borderId="27" applyNumberFormat="0" applyFill="0" applyAlignment="0" applyProtection="0"/>
    <xf numFmtId="0" fontId="48" fillId="0" borderId="27" applyNumberFormat="0" applyFill="0" applyAlignment="0" applyProtection="0"/>
    <xf numFmtId="0" fontId="48" fillId="0" borderId="27" applyNumberFormat="0" applyFill="0" applyAlignment="0" applyProtection="0"/>
    <xf numFmtId="0" fontId="49" fillId="5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5" fillId="9" borderId="19" applyNumberFormat="0" applyFont="0" applyAlignment="0" applyProtection="0"/>
    <xf numFmtId="0" fontId="20" fillId="55" borderId="28" applyNumberFormat="0" applyFont="0" applyAlignment="0" applyProtection="0"/>
    <xf numFmtId="0" fontId="20" fillId="55" borderId="28" applyNumberFormat="0" applyFont="0" applyAlignment="0" applyProtection="0"/>
    <xf numFmtId="0" fontId="20" fillId="55" borderId="28" applyNumberFormat="0" applyFont="0" applyAlignment="0" applyProtection="0"/>
    <xf numFmtId="0" fontId="22" fillId="9" borderId="19" applyNumberFormat="0" applyFont="0" applyAlignment="0" applyProtection="0"/>
    <xf numFmtId="0" fontId="51" fillId="7" borderId="16" applyNumberFormat="0" applyAlignment="0" applyProtection="0"/>
    <xf numFmtId="0" fontId="52" fillId="52" borderId="29" applyNumberFormat="0" applyAlignment="0" applyProtection="0"/>
    <xf numFmtId="0" fontId="52" fillId="52" borderId="29" applyNumberFormat="0" applyAlignment="0" applyProtection="0"/>
    <xf numFmtId="0" fontId="52" fillId="52" borderId="29" applyNumberFormat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58" fillId="0" borderId="0"/>
    <xf numFmtId="0" fontId="12" fillId="0" borderId="0"/>
  </cellStyleXfs>
  <cellXfs count="17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2" borderId="1" xfId="0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2" borderId="2" xfId="0" applyFont="1" applyFill="1" applyBorder="1"/>
    <xf numFmtId="0" fontId="2" fillId="2" borderId="3" xfId="0" applyFont="1" applyFill="1" applyBorder="1" applyAlignment="1"/>
    <xf numFmtId="0" fontId="2" fillId="2" borderId="2" xfId="0" applyFont="1" applyFill="1" applyBorder="1" applyAlignment="1"/>
    <xf numFmtId="0" fontId="2" fillId="2" borderId="4" xfId="0" applyFont="1" applyFill="1" applyBorder="1" applyAlignment="1"/>
    <xf numFmtId="0" fontId="7" fillId="2" borderId="3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2" fillId="0" borderId="3" xfId="0" applyFont="1" applyBorder="1"/>
    <xf numFmtId="0" fontId="2" fillId="0" borderId="2" xfId="0" applyFont="1" applyBorder="1"/>
    <xf numFmtId="0" fontId="7" fillId="0" borderId="2" xfId="0" applyFont="1" applyBorder="1" applyAlignment="1">
      <alignment vertical="center"/>
    </xf>
    <xf numFmtId="0" fontId="0" fillId="0" borderId="0" xfId="0"/>
    <xf numFmtId="0" fontId="6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3" xfId="0" applyFont="1" applyFill="1" applyBorder="1"/>
    <xf numFmtId="0" fontId="2" fillId="0" borderId="2" xfId="0" applyFont="1" applyFill="1" applyBorder="1"/>
    <xf numFmtId="0" fontId="2" fillId="0" borderId="3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7" fillId="0" borderId="3" xfId="0" applyFont="1" applyFill="1" applyBorder="1"/>
    <xf numFmtId="0" fontId="7" fillId="0" borderId="2" xfId="0" applyFont="1" applyFill="1" applyBorder="1"/>
    <xf numFmtId="0" fontId="7" fillId="2" borderId="0" xfId="0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/>
    <xf numFmtId="0" fontId="19" fillId="0" borderId="0" xfId="1" applyFont="1" applyBorder="1" applyAlignment="1">
      <alignment horizontal="left" vertical="center" wrapText="1"/>
    </xf>
    <xf numFmtId="0" fontId="2" fillId="0" borderId="0" xfId="0" applyFont="1" applyBorder="1"/>
    <xf numFmtId="0" fontId="0" fillId="0" borderId="0" xfId="0" applyBorder="1"/>
    <xf numFmtId="0" fontId="0" fillId="0" borderId="0" xfId="0"/>
    <xf numFmtId="0" fontId="6" fillId="2" borderId="1" xfId="0" applyFont="1" applyFill="1" applyBorder="1" applyAlignment="1">
      <alignment horizontal="center"/>
    </xf>
    <xf numFmtId="0" fontId="7" fillId="2" borderId="2" xfId="0" applyFont="1" applyFill="1" applyBorder="1"/>
    <xf numFmtId="0" fontId="0" fillId="0" borderId="0" xfId="0"/>
    <xf numFmtId="0" fontId="0" fillId="0" borderId="0" xfId="0" applyFill="1"/>
    <xf numFmtId="0" fontId="0" fillId="0" borderId="10" xfId="0" applyBorder="1"/>
    <xf numFmtId="2" fontId="6" fillId="2" borderId="1" xfId="0" applyNumberFormat="1" applyFont="1" applyFill="1" applyBorder="1" applyAlignment="1">
      <alignment horizontal="center"/>
    </xf>
    <xf numFmtId="0" fontId="7" fillId="2" borderId="2" xfId="0" applyFont="1" applyFill="1" applyBorder="1" applyAlignment="1"/>
    <xf numFmtId="0" fontId="7" fillId="2" borderId="3" xfId="0" applyFont="1" applyFill="1" applyBorder="1" applyAlignment="1"/>
    <xf numFmtId="0" fontId="6" fillId="2" borderId="4" xfId="0" applyFont="1" applyFill="1" applyBorder="1" applyAlignment="1">
      <alignment horizontal="center"/>
    </xf>
    <xf numFmtId="0" fontId="0" fillId="0" borderId="0" xfId="0"/>
    <xf numFmtId="0" fontId="0" fillId="0" borderId="0" xfId="0" applyAlignment="1"/>
    <xf numFmtId="0" fontId="6" fillId="2" borderId="1" xfId="0" applyFont="1" applyFill="1" applyBorder="1" applyAlignment="1">
      <alignment horizontal="left" indent="1"/>
    </xf>
    <xf numFmtId="0" fontId="2" fillId="2" borderId="2" xfId="0" applyFont="1" applyFill="1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2" fillId="2" borderId="3" xfId="0" applyFont="1" applyFill="1" applyBorder="1"/>
    <xf numFmtId="0" fontId="2" fillId="2" borderId="2" xfId="0" applyFont="1" applyFill="1" applyBorder="1"/>
    <xf numFmtId="0" fontId="7" fillId="2" borderId="3" xfId="0" applyFont="1" applyFill="1" applyBorder="1"/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/>
    <xf numFmtId="0" fontId="2" fillId="2" borderId="4" xfId="0" applyFont="1" applyFill="1" applyBorder="1" applyAlignment="1">
      <alignment vertical="center" wrapText="1"/>
    </xf>
    <xf numFmtId="0" fontId="2" fillId="0" borderId="0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2" fillId="2" borderId="2" xfId="0" applyFont="1" applyFill="1" applyBorder="1" applyAlignment="1">
      <alignment vertical="center" wrapText="1"/>
    </xf>
    <xf numFmtId="0" fontId="0" fillId="2" borderId="0" xfId="0" applyFill="1"/>
    <xf numFmtId="0" fontId="2" fillId="2" borderId="4" xfId="0" applyFont="1" applyFill="1" applyBorder="1"/>
    <xf numFmtId="2" fontId="0" fillId="2" borderId="1" xfId="0" applyNumberFormat="1" applyFill="1" applyBorder="1"/>
    <xf numFmtId="2" fontId="6" fillId="2" borderId="1" xfId="0" applyNumberFormat="1" applyFont="1" applyFill="1" applyBorder="1"/>
    <xf numFmtId="0" fontId="0" fillId="2" borderId="0" xfId="0" applyFill="1" applyBorder="1" applyAlignment="1">
      <alignment horizontal="left"/>
    </xf>
    <xf numFmtId="0" fontId="0" fillId="2" borderId="21" xfId="0" applyFill="1" applyBorder="1"/>
    <xf numFmtId="0" fontId="2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0" fillId="2" borderId="0" xfId="0" applyFill="1" applyAlignment="1">
      <alignment vertical="center"/>
    </xf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7" fillId="2" borderId="4" xfId="0" applyFont="1" applyFill="1" applyBorder="1"/>
    <xf numFmtId="0" fontId="5" fillId="2" borderId="0" xfId="0" applyFont="1" applyFill="1"/>
    <xf numFmtId="0" fontId="7" fillId="2" borderId="1" xfId="0" applyFont="1" applyFill="1" applyBorder="1"/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horizontal="center" vertical="center"/>
    </xf>
    <xf numFmtId="0" fontId="12" fillId="0" borderId="0" xfId="195"/>
    <xf numFmtId="0" fontId="6" fillId="2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2" fontId="6" fillId="2" borderId="4" xfId="0" applyNumberFormat="1" applyFont="1" applyFill="1" applyBorder="1"/>
    <xf numFmtId="0" fontId="2" fillId="2" borderId="1" xfId="0" applyFont="1" applyFill="1" applyBorder="1"/>
    <xf numFmtId="0" fontId="1" fillId="0" borderId="0" xfId="0" applyFont="1" applyBorder="1" applyAlignment="1">
      <alignment horizontal="left"/>
    </xf>
    <xf numFmtId="0" fontId="5" fillId="0" borderId="0" xfId="0" applyFont="1" applyBorder="1"/>
    <xf numFmtId="0" fontId="59" fillId="2" borderId="1" xfId="1" applyFont="1" applyFill="1" applyBorder="1" applyAlignment="1">
      <alignment horizontal="center" vertical="center"/>
    </xf>
    <xf numFmtId="0" fontId="59" fillId="0" borderId="1" xfId="1" applyFont="1" applyFill="1" applyBorder="1" applyAlignment="1">
      <alignment horizontal="center" vertical="center"/>
    </xf>
    <xf numFmtId="0" fontId="59" fillId="0" borderId="5" xfId="1" applyFont="1" applyFill="1" applyBorder="1" applyAlignment="1">
      <alignment horizontal="center" vertical="center"/>
    </xf>
    <xf numFmtId="0" fontId="59" fillId="0" borderId="7" xfId="1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/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/>
    <xf numFmtId="2" fontId="0" fillId="0" borderId="1" xfId="0" applyNumberFormat="1" applyFill="1" applyBorder="1"/>
    <xf numFmtId="0" fontId="2" fillId="56" borderId="1" xfId="0" applyFont="1" applyFill="1" applyBorder="1" applyAlignment="1">
      <alignment horizontal="center" vertical="center" wrapText="1"/>
    </xf>
    <xf numFmtId="0" fontId="1" fillId="57" borderId="1" xfId="0" applyFont="1" applyFill="1" applyBorder="1" applyAlignment="1">
      <alignment horizontal="center" vertical="center" wrapText="1"/>
    </xf>
    <xf numFmtId="0" fontId="2" fillId="57" borderId="1" xfId="0" applyFont="1" applyFill="1" applyBorder="1" applyAlignment="1">
      <alignment horizontal="center" vertical="center" wrapText="1"/>
    </xf>
    <xf numFmtId="0" fontId="2" fillId="57" borderId="5" xfId="0" applyFont="1" applyFill="1" applyBorder="1" applyAlignment="1">
      <alignment horizontal="center" vertical="center" wrapText="1"/>
    </xf>
    <xf numFmtId="0" fontId="2" fillId="57" borderId="1" xfId="0" applyFont="1" applyFill="1" applyBorder="1" applyAlignment="1">
      <alignment horizontal="center" vertical="center" wrapText="1"/>
    </xf>
    <xf numFmtId="0" fontId="7" fillId="57" borderId="1" xfId="0" applyFont="1" applyFill="1" applyBorder="1" applyAlignment="1">
      <alignment horizontal="center" vertical="center" wrapText="1"/>
    </xf>
    <xf numFmtId="0" fontId="1" fillId="57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57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/>
    </xf>
    <xf numFmtId="2" fontId="6" fillId="2" borderId="6" xfId="0" applyNumberFormat="1" applyFont="1" applyFill="1" applyBorder="1" applyAlignment="1">
      <alignment horizontal="center" vertical="center"/>
    </xf>
    <xf numFmtId="2" fontId="6" fillId="2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8" fillId="0" borderId="0" xfId="1" applyFont="1" applyAlignment="1">
      <alignment horizontal="left" vertical="center"/>
    </xf>
    <xf numFmtId="0" fontId="1" fillId="57" borderId="3" xfId="0" applyFont="1" applyFill="1" applyBorder="1" applyAlignment="1">
      <alignment horizontal="center" vertical="center" wrapText="1"/>
    </xf>
    <xf numFmtId="0" fontId="1" fillId="57" borderId="2" xfId="0" applyFont="1" applyFill="1" applyBorder="1" applyAlignment="1">
      <alignment horizontal="center" vertical="center" wrapText="1"/>
    </xf>
    <xf numFmtId="0" fontId="1" fillId="57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0" xfId="0" applyAlignment="1">
      <alignment vertical="center" wrapText="1"/>
    </xf>
    <xf numFmtId="0" fontId="7" fillId="57" borderId="1" xfId="0" applyFont="1" applyFill="1" applyBorder="1" applyAlignment="1">
      <alignment horizontal="center" vertical="center" wrapText="1"/>
    </xf>
    <xf numFmtId="0" fontId="7" fillId="57" borderId="8" xfId="0" applyFont="1" applyFill="1" applyBorder="1" applyAlignment="1">
      <alignment horizontal="center" vertical="center" wrapText="1"/>
    </xf>
    <xf numFmtId="0" fontId="7" fillId="57" borderId="9" xfId="0" applyFont="1" applyFill="1" applyBorder="1" applyAlignment="1">
      <alignment horizontal="center" vertical="center" wrapText="1"/>
    </xf>
    <xf numFmtId="0" fontId="7" fillId="57" borderId="11" xfId="0" applyFont="1" applyFill="1" applyBorder="1" applyAlignment="1">
      <alignment horizontal="center" vertical="center" wrapText="1"/>
    </xf>
    <xf numFmtId="0" fontId="2" fillId="57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</cellXfs>
  <cellStyles count="196">
    <cellStyle name="20% - Accent1 2" xfId="10"/>
    <cellStyle name="20% - Accent1 3" xfId="11"/>
    <cellStyle name="20% - Accent1 4" xfId="12"/>
    <cellStyle name="20% - Accent1 5" xfId="13"/>
    <cellStyle name="20% - Accent2 2" xfId="14"/>
    <cellStyle name="20% - Accent2 3" xfId="15"/>
    <cellStyle name="20% - Accent2 4" xfId="16"/>
    <cellStyle name="20% - Accent2 5" xfId="17"/>
    <cellStyle name="20% - Accent3 2" xfId="18"/>
    <cellStyle name="20% - Accent3 3" xfId="19"/>
    <cellStyle name="20% - Accent3 4" xfId="20"/>
    <cellStyle name="20% - Accent3 5" xfId="21"/>
    <cellStyle name="20% - Accent4 2" xfId="22"/>
    <cellStyle name="20% - Accent4 3" xfId="23"/>
    <cellStyle name="20% - Accent4 4" xfId="24"/>
    <cellStyle name="20% - Accent4 5" xfId="25"/>
    <cellStyle name="20% - Accent5 2" xfId="26"/>
    <cellStyle name="20% - Accent5 3" xfId="27"/>
    <cellStyle name="20% - Accent5 4" xfId="28"/>
    <cellStyle name="20% - Accent5 5" xfId="29"/>
    <cellStyle name="20% - Accent6 2" xfId="30"/>
    <cellStyle name="20% - Accent6 3" xfId="31"/>
    <cellStyle name="20% - Accent6 4" xfId="32"/>
    <cellStyle name="20% - Accent6 5" xfId="33"/>
    <cellStyle name="40% - Accent1 2" xfId="34"/>
    <cellStyle name="40% - Accent1 3" xfId="35"/>
    <cellStyle name="40% - Accent1 4" xfId="36"/>
    <cellStyle name="40% - Accent1 5" xfId="37"/>
    <cellStyle name="40% - Accent2 2" xfId="38"/>
    <cellStyle name="40% - Accent2 3" xfId="39"/>
    <cellStyle name="40% - Accent2 4" xfId="40"/>
    <cellStyle name="40% - Accent2 5" xfId="41"/>
    <cellStyle name="40% - Accent3 2" xfId="42"/>
    <cellStyle name="40% - Accent3 3" xfId="43"/>
    <cellStyle name="40% - Accent3 4" xfId="44"/>
    <cellStyle name="40% - Accent3 5" xfId="45"/>
    <cellStyle name="40% - Accent4 2" xfId="46"/>
    <cellStyle name="40% - Accent4 3" xfId="47"/>
    <cellStyle name="40% - Accent4 4" xfId="48"/>
    <cellStyle name="40% - Accent4 5" xfId="49"/>
    <cellStyle name="40% - Accent5 2" xfId="50"/>
    <cellStyle name="40% - Accent5 3" xfId="51"/>
    <cellStyle name="40% - Accent5 4" xfId="52"/>
    <cellStyle name="40% - Accent5 5" xfId="53"/>
    <cellStyle name="40% - Accent6 2" xfId="54"/>
    <cellStyle name="40% - Accent6 3" xfId="55"/>
    <cellStyle name="40% - Accent6 4" xfId="56"/>
    <cellStyle name="40% - Accent6 5" xfId="57"/>
    <cellStyle name="60% - Accent1 2" xfId="58"/>
    <cellStyle name="60% - Accent1 3" xfId="59"/>
    <cellStyle name="60% - Accent1 4" xfId="60"/>
    <cellStyle name="60% - Accent1 5" xfId="61"/>
    <cellStyle name="60% - Accent2 2" xfId="62"/>
    <cellStyle name="60% - Accent2 3" xfId="63"/>
    <cellStyle name="60% - Accent2 4" xfId="64"/>
    <cellStyle name="60% - Accent2 5" xfId="65"/>
    <cellStyle name="60% - Accent3 2" xfId="66"/>
    <cellStyle name="60% - Accent3 3" xfId="67"/>
    <cellStyle name="60% - Accent3 4" xfId="68"/>
    <cellStyle name="60% - Accent3 5" xfId="69"/>
    <cellStyle name="60% - Accent4 2" xfId="70"/>
    <cellStyle name="60% - Accent4 3" xfId="71"/>
    <cellStyle name="60% - Accent4 4" xfId="72"/>
    <cellStyle name="60% - Accent4 5" xfId="73"/>
    <cellStyle name="60% - Accent5 2" xfId="74"/>
    <cellStyle name="60% - Accent5 3" xfId="75"/>
    <cellStyle name="60% - Accent5 4" xfId="76"/>
    <cellStyle name="60% - Accent5 5" xfId="77"/>
    <cellStyle name="60% - Accent6 2" xfId="78"/>
    <cellStyle name="60% - Accent6 3" xfId="79"/>
    <cellStyle name="60% - Accent6 4" xfId="80"/>
    <cellStyle name="60% - Accent6 5" xfId="81"/>
    <cellStyle name="Accent1 2" xfId="82"/>
    <cellStyle name="Accent1 3" xfId="83"/>
    <cellStyle name="Accent1 4" xfId="84"/>
    <cellStyle name="Accent1 5" xfId="85"/>
    <cellStyle name="Accent2 2" xfId="86"/>
    <cellStyle name="Accent2 3" xfId="87"/>
    <cellStyle name="Accent2 4" xfId="88"/>
    <cellStyle name="Accent2 5" xfId="89"/>
    <cellStyle name="Accent3 2" xfId="90"/>
    <cellStyle name="Accent3 3" xfId="91"/>
    <cellStyle name="Accent3 4" xfId="92"/>
    <cellStyle name="Accent3 5" xfId="93"/>
    <cellStyle name="Accent4 2" xfId="94"/>
    <cellStyle name="Accent4 3" xfId="95"/>
    <cellStyle name="Accent4 4" xfId="96"/>
    <cellStyle name="Accent4 5" xfId="97"/>
    <cellStyle name="Accent5 2" xfId="98"/>
    <cellStyle name="Accent5 3" xfId="99"/>
    <cellStyle name="Accent5 4" xfId="100"/>
    <cellStyle name="Accent5 5" xfId="101"/>
    <cellStyle name="Accent6 2" xfId="102"/>
    <cellStyle name="Accent6 3" xfId="103"/>
    <cellStyle name="Accent6 4" xfId="104"/>
    <cellStyle name="Accent6 5" xfId="105"/>
    <cellStyle name="Bad 2" xfId="106"/>
    <cellStyle name="Bad 3" xfId="107"/>
    <cellStyle name="Bad 4" xfId="108"/>
    <cellStyle name="Bad 5" xfId="109"/>
    <cellStyle name="Calculation 2" xfId="110"/>
    <cellStyle name="Calculation 3" xfId="111"/>
    <cellStyle name="Calculation 4" xfId="112"/>
    <cellStyle name="Calculation 5" xfId="113"/>
    <cellStyle name="Check Cell 2" xfId="114"/>
    <cellStyle name="Check Cell 3" xfId="115"/>
    <cellStyle name="Check Cell 4" xfId="116"/>
    <cellStyle name="Check Cell 5" xfId="117"/>
    <cellStyle name="Comma 2" xfId="118"/>
    <cellStyle name="Comma 3" xfId="119"/>
    <cellStyle name="Comma 4" xfId="120"/>
    <cellStyle name="Euro" xfId="121"/>
    <cellStyle name="Euro 2" xfId="122"/>
    <cellStyle name="Explanatory Text 2" xfId="123"/>
    <cellStyle name="Explanatory Text 3" xfId="124"/>
    <cellStyle name="Explanatory Text 4" xfId="125"/>
    <cellStyle name="Explanatory Text 5" xfId="126"/>
    <cellStyle name="Good 2" xfId="127"/>
    <cellStyle name="Good 3" xfId="128"/>
    <cellStyle name="Good 4" xfId="129"/>
    <cellStyle name="Good 5" xfId="130"/>
    <cellStyle name="Heading 1 2" xfId="131"/>
    <cellStyle name="Heading 1 3" xfId="132"/>
    <cellStyle name="Heading 1 4" xfId="133"/>
    <cellStyle name="Heading 1 5" xfId="134"/>
    <cellStyle name="Heading 2 2" xfId="135"/>
    <cellStyle name="Heading 2 3" xfId="136"/>
    <cellStyle name="Heading 2 4" xfId="137"/>
    <cellStyle name="Heading 2 5" xfId="138"/>
    <cellStyle name="Heading 3 2" xfId="139"/>
    <cellStyle name="Heading 3 3" xfId="140"/>
    <cellStyle name="Heading 3 4" xfId="141"/>
    <cellStyle name="Heading 3 5" xfId="142"/>
    <cellStyle name="Heading 4 2" xfId="143"/>
    <cellStyle name="Heading 4 3" xfId="144"/>
    <cellStyle name="Heading 4 4" xfId="145"/>
    <cellStyle name="Heading 4 5" xfId="146"/>
    <cellStyle name="Hyperlink 2" xfId="9"/>
    <cellStyle name="Input 2" xfId="147"/>
    <cellStyle name="Input 3" xfId="148"/>
    <cellStyle name="Input 4" xfId="149"/>
    <cellStyle name="Input 5" xfId="150"/>
    <cellStyle name="Linked Cell 2" xfId="151"/>
    <cellStyle name="Linked Cell 3" xfId="152"/>
    <cellStyle name="Linked Cell 4" xfId="153"/>
    <cellStyle name="Linked Cell 5" xfId="154"/>
    <cellStyle name="Neutral 2" xfId="155"/>
    <cellStyle name="Neutral 3" xfId="156"/>
    <cellStyle name="Neutral 4" xfId="157"/>
    <cellStyle name="Neutral 5" xfId="158"/>
    <cellStyle name="Normal 10" xfId="191"/>
    <cellStyle name="Normal 11" xfId="8"/>
    <cellStyle name="Normal 12" xfId="194"/>
    <cellStyle name="Normal 2" xfId="2"/>
    <cellStyle name="Normal 2 2" xfId="3"/>
    <cellStyle name="Normal 2 2 2" xfId="160"/>
    <cellStyle name="Normal 2 3" xfId="4"/>
    <cellStyle name="Normal 2 4" xfId="159"/>
    <cellStyle name="Normal 2 5" xfId="195"/>
    <cellStyle name="Normal 3" xfId="161"/>
    <cellStyle name="Normal 4" xfId="162"/>
    <cellStyle name="Normal 5" xfId="163"/>
    <cellStyle name="Normal 6" xfId="164"/>
    <cellStyle name="Normal 7" xfId="190"/>
    <cellStyle name="Normal 8" xfId="189"/>
    <cellStyle name="Normal 8 2" xfId="193"/>
    <cellStyle name="Normal 9" xfId="192"/>
    <cellStyle name="Note 2" xfId="165"/>
    <cellStyle name="Note 3" xfId="166"/>
    <cellStyle name="Note 4" xfId="167"/>
    <cellStyle name="Note 5" xfId="168"/>
    <cellStyle name="Note 6" xfId="169"/>
    <cellStyle name="Output 2" xfId="170"/>
    <cellStyle name="Output 3" xfId="171"/>
    <cellStyle name="Output 4" xfId="172"/>
    <cellStyle name="Output 5" xfId="173"/>
    <cellStyle name="Percent 2" xfId="174"/>
    <cellStyle name="Percent 3" xfId="175"/>
    <cellStyle name="Percent 4" xfId="176"/>
    <cellStyle name="Title 2" xfId="177"/>
    <cellStyle name="Title 3" xfId="178"/>
    <cellStyle name="Title 4" xfId="179"/>
    <cellStyle name="Title 5" xfId="180"/>
    <cellStyle name="Total 2" xfId="181"/>
    <cellStyle name="Total 3" xfId="182"/>
    <cellStyle name="Total 4" xfId="183"/>
    <cellStyle name="Total 5" xfId="184"/>
    <cellStyle name="Warning Text 2" xfId="185"/>
    <cellStyle name="Warning Text 3" xfId="186"/>
    <cellStyle name="Warning Text 4" xfId="187"/>
    <cellStyle name="Warning Text 5" xfId="188"/>
    <cellStyle name="Гиперссылка" xfId="1" builtinId="8"/>
    <cellStyle name="Обычный" xfId="0" builtinId="0"/>
    <cellStyle name="Обычный 2" xfId="5"/>
    <cellStyle name="Обычный 3" xfId="6"/>
    <cellStyle name="рубли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190500</xdr:colOff>
      <xdr:row>2</xdr:row>
      <xdr:rowOff>9525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5750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3A2A45-DF57-4E6B-B6BB-DBF196C4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A1F21B-9994-43C5-9128-C6F2DC6F5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3"/>
  <sheetViews>
    <sheetView workbookViewId="0">
      <selection activeCell="J11" sqref="J11"/>
    </sheetView>
  </sheetViews>
  <sheetFormatPr defaultRowHeight="13.2"/>
  <cols>
    <col min="1" max="1" width="11.33203125" customWidth="1"/>
    <col min="2" max="2" width="13.109375" customWidth="1"/>
    <col min="3" max="3" width="10.6640625" customWidth="1"/>
    <col min="4" max="4" width="13.44140625" customWidth="1"/>
    <col min="5" max="5" width="11.5546875" customWidth="1"/>
    <col min="6" max="6" width="19.88671875" customWidth="1"/>
    <col min="7" max="7" width="10.44140625" style="6" bestFit="1" customWidth="1"/>
    <col min="8" max="8" width="10.44140625" bestFit="1" customWidth="1"/>
  </cols>
  <sheetData>
    <row r="1" spans="1:36" ht="17.399999999999999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36" ht="29.25" customHeight="1">
      <c r="A2" s="54" t="s">
        <v>276</v>
      </c>
      <c r="B2" s="54"/>
      <c r="C2" s="54"/>
      <c r="D2" s="54"/>
      <c r="E2" s="54"/>
      <c r="F2" s="54"/>
      <c r="G2" s="54"/>
      <c r="H2" s="54"/>
    </row>
    <row r="3" spans="1:36" ht="14.25" customHeight="1">
      <c r="A3" s="53"/>
      <c r="B3" s="53"/>
      <c r="C3" s="53"/>
      <c r="D3" s="53"/>
      <c r="E3" s="53"/>
      <c r="F3" s="53"/>
      <c r="G3" s="56"/>
      <c r="H3" s="56"/>
    </row>
    <row r="4" spans="1:36" ht="55.2">
      <c r="A4" s="126" t="s">
        <v>2</v>
      </c>
      <c r="B4" s="126" t="s">
        <v>1</v>
      </c>
      <c r="C4" s="126" t="s">
        <v>180</v>
      </c>
      <c r="D4" s="126" t="s">
        <v>243</v>
      </c>
      <c r="E4" s="126" t="s">
        <v>244</v>
      </c>
      <c r="F4" s="123" t="s">
        <v>6</v>
      </c>
      <c r="G4" s="120" t="s">
        <v>308</v>
      </c>
      <c r="H4" s="120" t="s">
        <v>309</v>
      </c>
    </row>
    <row r="5" spans="1:36" s="55" customFormat="1">
      <c r="A5" s="135" t="s">
        <v>79</v>
      </c>
      <c r="B5" s="68" t="s">
        <v>250</v>
      </c>
      <c r="C5" s="15">
        <v>2.7E-2</v>
      </c>
      <c r="D5" s="15">
        <v>1.84</v>
      </c>
      <c r="E5" s="15">
        <v>25</v>
      </c>
      <c r="F5" s="135" t="s">
        <v>211</v>
      </c>
      <c r="G5" s="135" t="s">
        <v>79</v>
      </c>
      <c r="H5" s="135" t="s">
        <v>79</v>
      </c>
    </row>
    <row r="6" spans="1:36" s="55" customFormat="1">
      <c r="A6" s="136"/>
      <c r="B6" s="68" t="s">
        <v>212</v>
      </c>
      <c r="C6" s="15">
        <v>0.04</v>
      </c>
      <c r="D6" s="15">
        <v>3.7</v>
      </c>
      <c r="E6" s="15">
        <v>32</v>
      </c>
      <c r="F6" s="136"/>
      <c r="G6" s="136"/>
      <c r="H6" s="136"/>
    </row>
    <row r="7" spans="1:36" s="55" customFormat="1">
      <c r="A7" s="136"/>
      <c r="B7" s="68" t="s">
        <v>251</v>
      </c>
      <c r="C7" s="15">
        <v>6.7000000000000004E-2</v>
      </c>
      <c r="D7" s="15">
        <v>6.57</v>
      </c>
      <c r="E7" s="15">
        <v>32</v>
      </c>
      <c r="F7" s="136"/>
      <c r="G7" s="136"/>
      <c r="H7" s="136"/>
    </row>
    <row r="8" spans="1:36" s="55" customFormat="1">
      <c r="A8" s="136"/>
      <c r="B8" s="68" t="s">
        <v>213</v>
      </c>
      <c r="C8" s="62">
        <v>0.08</v>
      </c>
      <c r="D8" s="15">
        <v>7.39</v>
      </c>
      <c r="E8" s="15">
        <v>32</v>
      </c>
      <c r="F8" s="136"/>
      <c r="G8" s="136"/>
      <c r="H8" s="136"/>
    </row>
    <row r="9" spans="1:36" s="55" customFormat="1">
      <c r="A9" s="136"/>
      <c r="B9" s="68" t="s">
        <v>214</v>
      </c>
      <c r="C9" s="62">
        <v>7.0000000000000007E-2</v>
      </c>
      <c r="D9" s="15">
        <v>7.96</v>
      </c>
      <c r="E9" s="15">
        <v>50</v>
      </c>
      <c r="F9" s="136"/>
      <c r="G9" s="136"/>
      <c r="H9" s="136"/>
    </row>
    <row r="10" spans="1:36" s="61" customFormat="1">
      <c r="A10" s="136"/>
      <c r="B10" s="68" t="s">
        <v>215</v>
      </c>
      <c r="C10" s="62">
        <v>0.15</v>
      </c>
      <c r="D10" s="62">
        <v>16.350000000000001</v>
      </c>
      <c r="E10" s="15">
        <v>50</v>
      </c>
      <c r="F10" s="136"/>
      <c r="G10" s="136"/>
      <c r="H10" s="13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</row>
    <row r="11" spans="1:36" ht="12.75" customHeight="1">
      <c r="A11" s="136"/>
      <c r="B11" s="68" t="s">
        <v>252</v>
      </c>
      <c r="C11" s="62">
        <v>0.157</v>
      </c>
      <c r="D11" s="15">
        <v>31.09</v>
      </c>
      <c r="E11" s="15">
        <v>50</v>
      </c>
      <c r="F11" s="136"/>
      <c r="G11" s="136"/>
      <c r="H11" s="136"/>
    </row>
    <row r="12" spans="1:36">
      <c r="A12" s="136"/>
      <c r="B12" s="68" t="s">
        <v>216</v>
      </c>
      <c r="C12" s="62">
        <v>0.21</v>
      </c>
      <c r="D12" s="15">
        <v>22.89</v>
      </c>
      <c r="E12" s="15">
        <v>50</v>
      </c>
      <c r="F12" s="136"/>
      <c r="G12" s="136"/>
      <c r="H12" s="136"/>
    </row>
    <row r="13" spans="1:36">
      <c r="A13" s="136"/>
      <c r="B13" s="68" t="s">
        <v>217</v>
      </c>
      <c r="C13" s="62">
        <v>0.22</v>
      </c>
      <c r="D13" s="15">
        <v>38.72</v>
      </c>
      <c r="E13" s="15">
        <v>65</v>
      </c>
      <c r="F13" s="136"/>
      <c r="G13" s="136"/>
      <c r="H13" s="136"/>
    </row>
    <row r="14" spans="1:36">
      <c r="A14" s="136"/>
      <c r="B14" s="68" t="s">
        <v>218</v>
      </c>
      <c r="C14" s="62">
        <v>0.33</v>
      </c>
      <c r="D14" s="15">
        <v>50.49</v>
      </c>
      <c r="E14" s="15">
        <v>65</v>
      </c>
      <c r="F14" s="136"/>
      <c r="G14" s="136"/>
      <c r="H14" s="136"/>
    </row>
    <row r="15" spans="1:36" ht="12.75" customHeight="1">
      <c r="A15" s="136"/>
      <c r="B15" s="68" t="s">
        <v>219</v>
      </c>
      <c r="C15" s="62">
        <v>0.45</v>
      </c>
      <c r="D15" s="15">
        <v>68.849999999999994</v>
      </c>
      <c r="E15" s="15">
        <v>65</v>
      </c>
      <c r="F15" s="136"/>
      <c r="G15" s="136"/>
      <c r="H15" s="136"/>
    </row>
    <row r="16" spans="1:36">
      <c r="A16" s="136"/>
      <c r="B16" s="68" t="s">
        <v>220</v>
      </c>
      <c r="C16" s="62">
        <v>0.24</v>
      </c>
      <c r="D16" s="15">
        <v>56.16</v>
      </c>
      <c r="E16" s="15">
        <v>100</v>
      </c>
      <c r="F16" s="136"/>
      <c r="G16" s="136"/>
      <c r="H16" s="136"/>
    </row>
    <row r="17" spans="1:25" ht="14.25" customHeight="1">
      <c r="A17" s="136"/>
      <c r="B17" s="68" t="s">
        <v>221</v>
      </c>
      <c r="C17" s="62">
        <v>0.26</v>
      </c>
      <c r="D17" s="15">
        <v>48.36</v>
      </c>
      <c r="E17" s="15">
        <v>100</v>
      </c>
      <c r="F17" s="136"/>
      <c r="G17" s="136"/>
      <c r="H17" s="136"/>
    </row>
    <row r="18" spans="1:25">
      <c r="A18" s="136"/>
      <c r="B18" s="68" t="s">
        <v>223</v>
      </c>
      <c r="C18" s="62">
        <v>0.35</v>
      </c>
      <c r="D18" s="15">
        <v>80.5</v>
      </c>
      <c r="E18" s="15">
        <v>100</v>
      </c>
      <c r="F18" s="136"/>
      <c r="G18" s="136"/>
      <c r="H18" s="136"/>
    </row>
    <row r="19" spans="1:25">
      <c r="A19" s="136"/>
      <c r="B19" s="68" t="s">
        <v>224</v>
      </c>
      <c r="C19" s="62">
        <v>0.35</v>
      </c>
      <c r="D19" s="15">
        <v>80.5</v>
      </c>
      <c r="E19" s="15">
        <v>100</v>
      </c>
      <c r="F19" s="136"/>
      <c r="G19" s="136"/>
      <c r="H19" s="136"/>
    </row>
    <row r="20" spans="1:25">
      <c r="A20" s="136"/>
      <c r="B20" s="68" t="s">
        <v>222</v>
      </c>
      <c r="C20" s="62">
        <v>0.5</v>
      </c>
      <c r="D20" s="15">
        <v>117</v>
      </c>
      <c r="E20" s="15">
        <v>100</v>
      </c>
      <c r="F20" s="136"/>
      <c r="G20" s="136"/>
      <c r="H20" s="136"/>
    </row>
    <row r="21" spans="1:25" ht="12.75" customHeight="1">
      <c r="A21" s="136"/>
      <c r="B21" s="68" t="s">
        <v>225</v>
      </c>
      <c r="C21" s="62">
        <v>0.45</v>
      </c>
      <c r="D21" s="15">
        <v>217.35</v>
      </c>
      <c r="E21" s="15">
        <v>150</v>
      </c>
      <c r="F21" s="136"/>
      <c r="G21" s="136"/>
      <c r="H21" s="136"/>
    </row>
    <row r="22" spans="1:25">
      <c r="A22" s="136"/>
      <c r="B22" s="68" t="s">
        <v>226</v>
      </c>
      <c r="C22" s="62">
        <v>0.46</v>
      </c>
      <c r="D22" s="15">
        <v>176.18</v>
      </c>
      <c r="E22" s="15">
        <v>150</v>
      </c>
      <c r="F22" s="136"/>
      <c r="G22" s="136"/>
      <c r="H22" s="136"/>
    </row>
    <row r="23" spans="1:25">
      <c r="A23" s="136"/>
      <c r="B23" s="68" t="s">
        <v>227</v>
      </c>
      <c r="C23" s="62">
        <v>0.68</v>
      </c>
      <c r="D23" s="15">
        <v>328.44</v>
      </c>
      <c r="E23" s="15">
        <v>150</v>
      </c>
      <c r="F23" s="136"/>
      <c r="G23" s="136"/>
      <c r="H23" s="136"/>
    </row>
    <row r="24" spans="1:25">
      <c r="A24" s="136"/>
      <c r="B24" s="68" t="s">
        <v>228</v>
      </c>
      <c r="C24" s="62">
        <v>0.9</v>
      </c>
      <c r="D24" s="15">
        <v>591.29999999999995</v>
      </c>
      <c r="E24" s="15">
        <v>150</v>
      </c>
      <c r="F24" s="136"/>
      <c r="G24" s="136"/>
      <c r="H24" s="136"/>
    </row>
    <row r="25" spans="1:25">
      <c r="A25" s="136"/>
      <c r="B25" s="68" t="s">
        <v>229</v>
      </c>
      <c r="C25" s="62">
        <v>1.2</v>
      </c>
      <c r="D25" s="15">
        <v>788.4</v>
      </c>
      <c r="E25" s="15">
        <v>150</v>
      </c>
      <c r="F25" s="136"/>
      <c r="G25" s="136"/>
      <c r="H25" s="136"/>
    </row>
    <row r="26" spans="1:25" ht="12.75" customHeight="1">
      <c r="A26" s="136"/>
      <c r="B26" s="68" t="s">
        <v>230</v>
      </c>
      <c r="C26" s="62">
        <v>0.46</v>
      </c>
      <c r="D26" s="15">
        <v>314.64</v>
      </c>
      <c r="E26" s="15">
        <v>200</v>
      </c>
      <c r="F26" s="136"/>
      <c r="G26" s="136"/>
      <c r="H26" s="136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</row>
    <row r="27" spans="1:25">
      <c r="A27" s="136"/>
      <c r="B27" s="68" t="s">
        <v>231</v>
      </c>
      <c r="C27" s="62">
        <v>0.68</v>
      </c>
      <c r="D27" s="15">
        <v>465.12</v>
      </c>
      <c r="E27" s="15">
        <v>200</v>
      </c>
      <c r="F27" s="136"/>
      <c r="G27" s="136"/>
      <c r="H27" s="136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</row>
    <row r="28" spans="1:25">
      <c r="A28" s="136"/>
      <c r="B28" s="68" t="s">
        <v>232</v>
      </c>
      <c r="C28" s="62">
        <v>1</v>
      </c>
      <c r="D28" s="15">
        <v>666</v>
      </c>
      <c r="E28" s="15">
        <v>200</v>
      </c>
      <c r="F28" s="136"/>
      <c r="G28" s="136"/>
      <c r="H28" s="136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</row>
    <row r="29" spans="1:25">
      <c r="A29" s="136"/>
      <c r="B29" s="68" t="s">
        <v>233</v>
      </c>
      <c r="C29" s="62">
        <v>1.33</v>
      </c>
      <c r="D29" s="15">
        <v>884.45</v>
      </c>
      <c r="E29" s="15">
        <v>200</v>
      </c>
      <c r="F29" s="136"/>
      <c r="G29" s="136"/>
      <c r="H29" s="136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</row>
    <row r="30" spans="1:25">
      <c r="A30" s="136"/>
      <c r="B30" s="68" t="s">
        <v>234</v>
      </c>
      <c r="C30" s="62">
        <v>1.52</v>
      </c>
      <c r="D30" s="15">
        <v>1015.36</v>
      </c>
      <c r="E30" s="15">
        <v>200</v>
      </c>
      <c r="F30" s="136"/>
      <c r="G30" s="136"/>
      <c r="H30" s="136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</row>
    <row r="31" spans="1:25" ht="12.75" customHeight="1">
      <c r="A31" s="136"/>
      <c r="B31" s="68" t="s">
        <v>235</v>
      </c>
      <c r="C31" s="62">
        <v>1.1299999999999999</v>
      </c>
      <c r="D31" s="15">
        <v>734.5</v>
      </c>
      <c r="E31" s="15">
        <v>250</v>
      </c>
      <c r="F31" s="136"/>
      <c r="G31" s="136"/>
      <c r="H31" s="136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</row>
    <row r="32" spans="1:25">
      <c r="A32" s="136"/>
      <c r="B32" s="68" t="s">
        <v>236</v>
      </c>
      <c r="C32" s="62">
        <v>0.84</v>
      </c>
      <c r="D32" s="15">
        <v>782.04</v>
      </c>
      <c r="E32" s="15">
        <v>300</v>
      </c>
      <c r="F32" s="136"/>
      <c r="G32" s="136"/>
      <c r="H32" s="136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</row>
    <row r="33" spans="1:25">
      <c r="A33" s="136"/>
      <c r="B33" s="68" t="s">
        <v>237</v>
      </c>
      <c r="C33" s="62">
        <v>1.26</v>
      </c>
      <c r="D33" s="15">
        <v>1170.54</v>
      </c>
      <c r="E33" s="15">
        <v>300</v>
      </c>
      <c r="F33" s="136"/>
      <c r="G33" s="136"/>
      <c r="H33" s="136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</row>
    <row r="34" spans="1:25">
      <c r="A34" s="136"/>
      <c r="B34" s="68" t="s">
        <v>238</v>
      </c>
      <c r="C34" s="62">
        <v>1.96</v>
      </c>
      <c r="D34" s="15">
        <v>1820.84</v>
      </c>
      <c r="E34" s="15">
        <v>300</v>
      </c>
      <c r="F34" s="136"/>
      <c r="G34" s="136"/>
      <c r="H34" s="136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</row>
    <row r="35" spans="1:25">
      <c r="A35" s="136"/>
      <c r="B35" s="68" t="s">
        <v>239</v>
      </c>
      <c r="C35" s="62">
        <v>2.62</v>
      </c>
      <c r="D35" s="15">
        <v>2443.87</v>
      </c>
      <c r="E35" s="15">
        <v>300</v>
      </c>
      <c r="F35" s="136"/>
      <c r="G35" s="136"/>
      <c r="H35" s="136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</row>
    <row r="36" spans="1:25">
      <c r="A36" s="136"/>
      <c r="B36" s="68" t="s">
        <v>240</v>
      </c>
      <c r="C36" s="62">
        <v>1.45</v>
      </c>
      <c r="D36" s="15">
        <v>1344.15</v>
      </c>
      <c r="E36" s="15">
        <v>400</v>
      </c>
      <c r="F36" s="136"/>
      <c r="G36" s="136"/>
      <c r="H36" s="136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</row>
    <row r="37" spans="1:25">
      <c r="A37" s="136"/>
      <c r="B37" s="68" t="s">
        <v>241</v>
      </c>
      <c r="C37" s="62">
        <v>2.2000000000000002</v>
      </c>
      <c r="D37" s="15">
        <v>2044.03</v>
      </c>
      <c r="E37" s="15">
        <v>400</v>
      </c>
      <c r="F37" s="136"/>
      <c r="G37" s="136"/>
      <c r="H37" s="136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</row>
    <row r="38" spans="1:25">
      <c r="A38" s="137"/>
      <c r="B38" s="68" t="s">
        <v>242</v>
      </c>
      <c r="C38" s="62">
        <v>2.1</v>
      </c>
      <c r="D38" s="15">
        <v>1929.9</v>
      </c>
      <c r="E38" s="15">
        <v>500</v>
      </c>
      <c r="F38" s="137"/>
      <c r="G38" s="137"/>
      <c r="H38" s="137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</row>
    <row r="39" spans="1:25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</row>
    <row r="40" spans="1:25" ht="21" customHeight="1">
      <c r="A40" s="67" t="s">
        <v>277</v>
      </c>
      <c r="B40" s="67"/>
      <c r="C40" s="67"/>
      <c r="D40" s="67"/>
      <c r="E40" s="67"/>
      <c r="F40" s="67"/>
      <c r="G40" s="67"/>
      <c r="H40" s="67"/>
      <c r="I40" s="66"/>
      <c r="J40" s="66"/>
      <c r="K40" s="66"/>
      <c r="L40" s="66"/>
      <c r="M40" s="66"/>
      <c r="N40" s="66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</row>
    <row r="41" spans="1:25">
      <c r="A41" t="s">
        <v>290</v>
      </c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</row>
    <row r="42" spans="1:25" s="59" customFormat="1"/>
    <row r="43" spans="1:25" s="59" customFormat="1"/>
    <row r="44" spans="1:25" s="59" customFormat="1"/>
    <row r="45" spans="1:25" s="59" customFormat="1"/>
    <row r="46" spans="1:25" s="59" customFormat="1"/>
    <row r="47" spans="1:25" s="59" customFormat="1"/>
    <row r="48" spans="1:25" s="59" customFormat="1"/>
    <row r="49" s="59" customFormat="1"/>
    <row r="50" s="59" customFormat="1"/>
    <row r="51" s="59" customFormat="1"/>
    <row r="52" s="59" customFormat="1"/>
    <row r="53" s="59" customFormat="1"/>
    <row r="54" s="59" customFormat="1"/>
    <row r="55" s="59" customFormat="1"/>
    <row r="56" s="59" customFormat="1"/>
    <row r="57" s="59" customFormat="1"/>
    <row r="58" s="59" customFormat="1"/>
    <row r="59" s="59" customFormat="1"/>
    <row r="60" s="59" customFormat="1"/>
    <row r="61" s="59" customFormat="1"/>
    <row r="62" s="59" customFormat="1"/>
    <row r="63" s="59" customFormat="1" ht="32.25" customHeight="1"/>
  </sheetData>
  <mergeCells count="4">
    <mergeCell ref="A5:A38"/>
    <mergeCell ref="G5:G38"/>
    <mergeCell ref="H5:H38"/>
    <mergeCell ref="F5:F38"/>
  </mergeCells>
  <phoneticPr fontId="4" type="noConversion"/>
  <pageMargins left="0.7" right="0.7" top="0.75" bottom="0.75" header="0.3" footer="0.3"/>
  <pageSetup paperSize="9" orientation="portrait" horizontalDpi="4294967293" r:id="rId1"/>
  <headerFooter>
    <oddFooter>&amp;C&amp;1#&amp;"Calibri"&amp;10&amp;K000000Classified as Business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"/>
  <sheetViews>
    <sheetView zoomScale="120" zoomScaleNormal="120" workbookViewId="0">
      <selection activeCell="A3" sqref="A3:XFD3"/>
    </sheetView>
  </sheetViews>
  <sheetFormatPr defaultRowHeight="13.2"/>
  <cols>
    <col min="1" max="1" width="13.109375" style="115" customWidth="1"/>
    <col min="2" max="2" width="9.88671875" customWidth="1"/>
    <col min="6" max="6" width="11.33203125" customWidth="1"/>
    <col min="7" max="7" width="12.109375" customWidth="1"/>
    <col min="9" max="9" width="11.109375" customWidth="1"/>
    <col min="10" max="10" width="10" customWidth="1"/>
    <col min="11" max="11" width="15.88671875" customWidth="1"/>
    <col min="12" max="13" width="9.88671875" style="87" customWidth="1"/>
    <col min="16" max="17" width="9.88671875" customWidth="1"/>
  </cols>
  <sheetData>
    <row r="1" spans="1:18">
      <c r="A1" s="109" t="s">
        <v>181</v>
      </c>
      <c r="B1" s="76"/>
      <c r="C1" s="76"/>
      <c r="D1" s="76"/>
      <c r="E1" s="76"/>
      <c r="F1" s="76"/>
      <c r="G1" s="76"/>
      <c r="H1" s="76"/>
      <c r="I1" s="76"/>
      <c r="J1" s="76"/>
      <c r="K1" s="76"/>
      <c r="N1" s="59"/>
    </row>
    <row r="2" spans="1:18" ht="9.3000000000000007" customHeight="1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59"/>
      <c r="N2" s="59"/>
    </row>
    <row r="3" spans="1:18" ht="42">
      <c r="A3" s="126" t="s">
        <v>2</v>
      </c>
      <c r="B3" s="126" t="s">
        <v>259</v>
      </c>
      <c r="C3" s="126" t="s">
        <v>3</v>
      </c>
      <c r="D3" s="156" t="s">
        <v>260</v>
      </c>
      <c r="E3" s="157"/>
      <c r="F3" s="158"/>
      <c r="G3" s="126" t="s">
        <v>8</v>
      </c>
      <c r="H3" s="126" t="s">
        <v>4</v>
      </c>
      <c r="I3" s="126" t="s">
        <v>5</v>
      </c>
      <c r="J3" s="126" t="s">
        <v>7</v>
      </c>
      <c r="K3" s="123" t="s">
        <v>6</v>
      </c>
      <c r="L3" s="120" t="s">
        <v>308</v>
      </c>
      <c r="M3" s="120" t="s">
        <v>309</v>
      </c>
      <c r="N3" s="59"/>
    </row>
    <row r="4" spans="1:18" ht="89.4" customHeight="1">
      <c r="A4" s="139" t="s">
        <v>291</v>
      </c>
      <c r="B4" s="140"/>
      <c r="C4" s="140"/>
      <c r="D4" s="140"/>
      <c r="E4" s="140"/>
      <c r="F4" s="140"/>
      <c r="G4" s="140"/>
      <c r="H4" s="140"/>
      <c r="I4" s="140"/>
      <c r="J4" s="140"/>
      <c r="K4" s="77"/>
      <c r="L4" s="86"/>
      <c r="M4" s="80"/>
      <c r="N4" s="59"/>
      <c r="R4" s="22"/>
    </row>
    <row r="5" spans="1:18">
      <c r="A5" s="73" t="s">
        <v>318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88"/>
      <c r="N5" s="59"/>
    </row>
    <row r="6" spans="1:18">
      <c r="A6" s="111" t="s">
        <v>10</v>
      </c>
      <c r="B6" s="12" t="s">
        <v>9</v>
      </c>
      <c r="C6" s="12">
        <v>10</v>
      </c>
      <c r="D6" s="12">
        <v>320</v>
      </c>
      <c r="E6" s="12">
        <v>95</v>
      </c>
      <c r="F6" s="13">
        <v>45.5</v>
      </c>
      <c r="G6" s="13">
        <v>0.26</v>
      </c>
      <c r="H6" s="13">
        <v>1.5</v>
      </c>
      <c r="I6" s="144" t="s">
        <v>371</v>
      </c>
      <c r="J6" s="12">
        <v>1</v>
      </c>
      <c r="K6" s="12" t="s">
        <v>292</v>
      </c>
      <c r="L6" s="89">
        <v>170.29</v>
      </c>
      <c r="M6" s="90">
        <f>ROUND(НДС!$A$1*L6,2)</f>
        <v>204.35</v>
      </c>
      <c r="N6" s="59"/>
    </row>
    <row r="7" spans="1:18">
      <c r="A7" s="111" t="s">
        <v>11</v>
      </c>
      <c r="B7" s="12" t="s">
        <v>9</v>
      </c>
      <c r="C7" s="12">
        <v>16</v>
      </c>
      <c r="D7" s="12">
        <v>320</v>
      </c>
      <c r="E7" s="12">
        <v>95</v>
      </c>
      <c r="F7" s="13">
        <v>55.7</v>
      </c>
      <c r="G7" s="13">
        <v>0.41599999999999998</v>
      </c>
      <c r="H7" s="13">
        <v>2</v>
      </c>
      <c r="I7" s="144"/>
      <c r="J7" s="12">
        <v>1</v>
      </c>
      <c r="K7" s="12" t="s">
        <v>292</v>
      </c>
      <c r="L7" s="89">
        <v>229.78</v>
      </c>
      <c r="M7" s="90">
        <f>ROUND(НДС!$A$1*L7,2)</f>
        <v>275.74</v>
      </c>
      <c r="N7" s="59"/>
    </row>
    <row r="8" spans="1:18">
      <c r="A8" s="111" t="s">
        <v>12</v>
      </c>
      <c r="B8" s="12" t="s">
        <v>9</v>
      </c>
      <c r="C8" s="12">
        <v>20</v>
      </c>
      <c r="D8" s="12">
        <v>320</v>
      </c>
      <c r="E8" s="12">
        <v>95</v>
      </c>
      <c r="F8" s="13">
        <v>62.5</v>
      </c>
      <c r="G8" s="13">
        <v>0.52</v>
      </c>
      <c r="H8" s="13">
        <v>2.2999999999999998</v>
      </c>
      <c r="I8" s="144"/>
      <c r="J8" s="12">
        <v>1</v>
      </c>
      <c r="K8" s="12" t="s">
        <v>292</v>
      </c>
      <c r="L8" s="89">
        <v>275.04000000000002</v>
      </c>
      <c r="M8" s="90">
        <f>ROUND(НДС!$A$1*L8,2)</f>
        <v>330.05</v>
      </c>
      <c r="N8" s="59"/>
    </row>
    <row r="9" spans="1:18">
      <c r="A9" s="111" t="s">
        <v>13</v>
      </c>
      <c r="B9" s="12" t="s">
        <v>9</v>
      </c>
      <c r="C9" s="12">
        <v>26</v>
      </c>
      <c r="D9" s="12">
        <v>320</v>
      </c>
      <c r="E9" s="12">
        <v>95</v>
      </c>
      <c r="F9" s="13">
        <v>72.7</v>
      </c>
      <c r="G9" s="13">
        <v>0.67600000000000005</v>
      </c>
      <c r="H9" s="13">
        <v>2.8</v>
      </c>
      <c r="I9" s="144"/>
      <c r="J9" s="12">
        <v>1</v>
      </c>
      <c r="K9" s="12" t="s">
        <v>292</v>
      </c>
      <c r="L9" s="89">
        <v>358.15</v>
      </c>
      <c r="M9" s="90">
        <f>ROUND(НДС!$A$1*L9,2)</f>
        <v>429.78</v>
      </c>
      <c r="N9" s="59"/>
    </row>
    <row r="10" spans="1:18">
      <c r="A10" s="111" t="s">
        <v>14</v>
      </c>
      <c r="B10" s="12" t="s">
        <v>9</v>
      </c>
      <c r="C10" s="12">
        <v>30</v>
      </c>
      <c r="D10" s="12">
        <v>320</v>
      </c>
      <c r="E10" s="12">
        <v>95</v>
      </c>
      <c r="F10" s="13">
        <v>79.5</v>
      </c>
      <c r="G10" s="13">
        <v>0.78</v>
      </c>
      <c r="H10" s="13">
        <v>3.1</v>
      </c>
      <c r="I10" s="144"/>
      <c r="J10" s="12">
        <v>1</v>
      </c>
      <c r="K10" s="12" t="s">
        <v>292</v>
      </c>
      <c r="L10" s="89">
        <v>400.79</v>
      </c>
      <c r="M10" s="90">
        <f>ROUND(НДС!$A$1*L10,2)</f>
        <v>480.95</v>
      </c>
      <c r="N10" s="59"/>
    </row>
    <row r="11" spans="1:18">
      <c r="A11" s="111" t="s">
        <v>15</v>
      </c>
      <c r="B11" s="12" t="s">
        <v>9</v>
      </c>
      <c r="C11" s="12">
        <v>36</v>
      </c>
      <c r="D11" s="12">
        <v>320</v>
      </c>
      <c r="E11" s="12">
        <v>95</v>
      </c>
      <c r="F11" s="13">
        <v>89.7</v>
      </c>
      <c r="G11" s="13">
        <v>0.93600000000000005</v>
      </c>
      <c r="H11" s="13">
        <v>3.6</v>
      </c>
      <c r="I11" s="144"/>
      <c r="J11" s="12">
        <v>1</v>
      </c>
      <c r="K11" s="12" t="s">
        <v>292</v>
      </c>
      <c r="L11" s="89">
        <v>441.3</v>
      </c>
      <c r="M11" s="90">
        <f>ROUND(НДС!$A$1*L11,2)</f>
        <v>529.55999999999995</v>
      </c>
      <c r="N11" s="59"/>
    </row>
    <row r="12" spans="1:18">
      <c r="A12" s="111" t="s">
        <v>16</v>
      </c>
      <c r="B12" s="12" t="s">
        <v>9</v>
      </c>
      <c r="C12" s="12">
        <v>40</v>
      </c>
      <c r="D12" s="12">
        <v>320</v>
      </c>
      <c r="E12" s="12">
        <v>95</v>
      </c>
      <c r="F12" s="13">
        <v>96.5</v>
      </c>
      <c r="G12" s="13">
        <v>1.04</v>
      </c>
      <c r="H12" s="13">
        <v>3.9</v>
      </c>
      <c r="I12" s="144"/>
      <c r="J12" s="12">
        <v>1</v>
      </c>
      <c r="K12" s="12" t="s">
        <v>292</v>
      </c>
      <c r="L12" s="89">
        <v>469</v>
      </c>
      <c r="M12" s="90">
        <f>ROUND(НДС!$A$1*L12,2)</f>
        <v>562.79999999999995</v>
      </c>
      <c r="N12" s="59"/>
    </row>
    <row r="13" spans="1:18">
      <c r="A13" s="111" t="s">
        <v>17</v>
      </c>
      <c r="B13" s="12" t="s">
        <v>9</v>
      </c>
      <c r="C13" s="12">
        <v>50</v>
      </c>
      <c r="D13" s="12">
        <v>320</v>
      </c>
      <c r="E13" s="12">
        <v>95</v>
      </c>
      <c r="F13" s="13">
        <v>113.5</v>
      </c>
      <c r="G13" s="13">
        <v>1.3</v>
      </c>
      <c r="H13" s="13">
        <v>4.7</v>
      </c>
      <c r="I13" s="144"/>
      <c r="J13" s="12">
        <v>1</v>
      </c>
      <c r="K13" s="12" t="s">
        <v>292</v>
      </c>
      <c r="L13" s="89">
        <v>537.23</v>
      </c>
      <c r="M13" s="90">
        <f>ROUND(НДС!$A$1*L13,2)</f>
        <v>644.67999999999995</v>
      </c>
      <c r="N13" s="59"/>
    </row>
    <row r="14" spans="1:18">
      <c r="A14" s="111" t="s">
        <v>18</v>
      </c>
      <c r="B14" s="12" t="s">
        <v>9</v>
      </c>
      <c r="C14" s="12">
        <v>60</v>
      </c>
      <c r="D14" s="12">
        <v>320</v>
      </c>
      <c r="E14" s="12">
        <v>95</v>
      </c>
      <c r="F14" s="13">
        <v>130.5</v>
      </c>
      <c r="G14" s="13">
        <v>1.56</v>
      </c>
      <c r="H14" s="13">
        <v>5.5</v>
      </c>
      <c r="I14" s="144"/>
      <c r="J14" s="12">
        <v>1</v>
      </c>
      <c r="K14" s="12" t="s">
        <v>292</v>
      </c>
      <c r="L14" s="89">
        <v>626.76</v>
      </c>
      <c r="M14" s="90">
        <f>ROUND(НДС!$A$1*L14,2)</f>
        <v>752.11</v>
      </c>
      <c r="N14" s="59"/>
    </row>
    <row r="15" spans="1:18">
      <c r="A15" s="111" t="s">
        <v>19</v>
      </c>
      <c r="B15" s="12" t="s">
        <v>9</v>
      </c>
      <c r="C15" s="12">
        <v>70</v>
      </c>
      <c r="D15" s="12">
        <v>320</v>
      </c>
      <c r="E15" s="12">
        <v>95</v>
      </c>
      <c r="F15" s="13">
        <v>147.5</v>
      </c>
      <c r="G15" s="13">
        <v>1.82</v>
      </c>
      <c r="H15" s="13">
        <v>6.3</v>
      </c>
      <c r="I15" s="145"/>
      <c r="J15" s="12">
        <v>1</v>
      </c>
      <c r="K15" s="12" t="s">
        <v>292</v>
      </c>
      <c r="L15" s="89">
        <v>716.3</v>
      </c>
      <c r="M15" s="90">
        <f>ROUND(НДС!$A$1*L15,2)</f>
        <v>859.56</v>
      </c>
      <c r="N15" s="59"/>
    </row>
    <row r="16" spans="1:18">
      <c r="A16" s="73" t="s">
        <v>319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74"/>
      <c r="M16" s="88"/>
      <c r="N16" s="59"/>
    </row>
    <row r="17" spans="1:14">
      <c r="A17" s="111" t="s">
        <v>21</v>
      </c>
      <c r="B17" s="12" t="s">
        <v>20</v>
      </c>
      <c r="C17" s="12">
        <v>10</v>
      </c>
      <c r="D17" s="12">
        <v>320</v>
      </c>
      <c r="E17" s="12">
        <v>95</v>
      </c>
      <c r="F17" s="13">
        <v>45.5</v>
      </c>
      <c r="G17" s="13">
        <v>0.26</v>
      </c>
      <c r="H17" s="13">
        <v>1.5</v>
      </c>
      <c r="I17" s="144" t="s">
        <v>371</v>
      </c>
      <c r="J17" s="12">
        <v>1</v>
      </c>
      <c r="K17" s="12" t="s">
        <v>292</v>
      </c>
      <c r="L17" s="90">
        <v>170.29</v>
      </c>
      <c r="M17" s="90">
        <f>ROUND(НДС!$A$1*L17,2)</f>
        <v>204.35</v>
      </c>
      <c r="N17" s="59"/>
    </row>
    <row r="18" spans="1:14">
      <c r="A18" s="111" t="s">
        <v>22</v>
      </c>
      <c r="B18" s="12" t="s">
        <v>20</v>
      </c>
      <c r="C18" s="12">
        <v>16</v>
      </c>
      <c r="D18" s="12">
        <v>320</v>
      </c>
      <c r="E18" s="12">
        <v>95</v>
      </c>
      <c r="F18" s="13">
        <v>55.7</v>
      </c>
      <c r="G18" s="13">
        <v>0.41599999999999998</v>
      </c>
      <c r="H18" s="13">
        <v>2</v>
      </c>
      <c r="I18" s="144"/>
      <c r="J18" s="12">
        <v>1</v>
      </c>
      <c r="K18" s="12" t="s">
        <v>292</v>
      </c>
      <c r="L18" s="90">
        <v>229.78</v>
      </c>
      <c r="M18" s="90">
        <f>ROUND(НДС!$A$1*L18,2)</f>
        <v>275.74</v>
      </c>
      <c r="N18" s="59"/>
    </row>
    <row r="19" spans="1:14">
      <c r="A19" s="111" t="s">
        <v>23</v>
      </c>
      <c r="B19" s="12" t="s">
        <v>20</v>
      </c>
      <c r="C19" s="12">
        <v>20</v>
      </c>
      <c r="D19" s="12">
        <v>320</v>
      </c>
      <c r="E19" s="12">
        <v>95</v>
      </c>
      <c r="F19" s="13">
        <v>62.5</v>
      </c>
      <c r="G19" s="13">
        <v>0.52</v>
      </c>
      <c r="H19" s="13">
        <v>2.2999999999999998</v>
      </c>
      <c r="I19" s="144"/>
      <c r="J19" s="12">
        <v>1</v>
      </c>
      <c r="K19" s="12" t="s">
        <v>292</v>
      </c>
      <c r="L19" s="90">
        <v>275.04000000000002</v>
      </c>
      <c r="M19" s="90">
        <f>ROUND(НДС!$A$1*L19,2)</f>
        <v>330.05</v>
      </c>
      <c r="N19" s="59"/>
    </row>
    <row r="20" spans="1:14">
      <c r="A20" s="111" t="s">
        <v>24</v>
      </c>
      <c r="B20" s="12" t="s">
        <v>20</v>
      </c>
      <c r="C20" s="12">
        <v>26</v>
      </c>
      <c r="D20" s="12">
        <v>320</v>
      </c>
      <c r="E20" s="12">
        <v>95</v>
      </c>
      <c r="F20" s="13">
        <v>72.7</v>
      </c>
      <c r="G20" s="13">
        <v>0.67600000000000005</v>
      </c>
      <c r="H20" s="13">
        <v>2.8</v>
      </c>
      <c r="I20" s="144"/>
      <c r="J20" s="12">
        <v>1</v>
      </c>
      <c r="K20" s="12" t="s">
        <v>292</v>
      </c>
      <c r="L20" s="90">
        <v>358.15</v>
      </c>
      <c r="M20" s="90">
        <f>ROUND(НДС!$A$1*L20,2)</f>
        <v>429.78</v>
      </c>
      <c r="N20" s="59"/>
    </row>
    <row r="21" spans="1:14">
      <c r="A21" s="111" t="s">
        <v>25</v>
      </c>
      <c r="B21" s="12" t="s">
        <v>20</v>
      </c>
      <c r="C21" s="12">
        <v>30</v>
      </c>
      <c r="D21" s="12">
        <v>320</v>
      </c>
      <c r="E21" s="12">
        <v>95</v>
      </c>
      <c r="F21" s="13">
        <v>79.5</v>
      </c>
      <c r="G21" s="13">
        <v>0.78</v>
      </c>
      <c r="H21" s="13">
        <v>3.1</v>
      </c>
      <c r="I21" s="144"/>
      <c r="J21" s="12">
        <v>1</v>
      </c>
      <c r="K21" s="12" t="s">
        <v>292</v>
      </c>
      <c r="L21" s="90">
        <v>400.79</v>
      </c>
      <c r="M21" s="90">
        <f>ROUND(НДС!$A$1*L21,2)</f>
        <v>480.95</v>
      </c>
      <c r="N21" s="59"/>
    </row>
    <row r="22" spans="1:14">
      <c r="A22" s="111" t="s">
        <v>26</v>
      </c>
      <c r="B22" s="12" t="s">
        <v>20</v>
      </c>
      <c r="C22" s="12">
        <v>36</v>
      </c>
      <c r="D22" s="12">
        <v>320</v>
      </c>
      <c r="E22" s="12">
        <v>95</v>
      </c>
      <c r="F22" s="13">
        <v>89.7</v>
      </c>
      <c r="G22" s="13">
        <v>0.93600000000000005</v>
      </c>
      <c r="H22" s="13">
        <v>3.6</v>
      </c>
      <c r="I22" s="144"/>
      <c r="J22" s="12">
        <v>1</v>
      </c>
      <c r="K22" s="12" t="s">
        <v>292</v>
      </c>
      <c r="L22" s="90">
        <v>441.3</v>
      </c>
      <c r="M22" s="90">
        <f>ROUND(НДС!$A$1*L22,2)</f>
        <v>529.55999999999995</v>
      </c>
      <c r="N22" s="59"/>
    </row>
    <row r="23" spans="1:14">
      <c r="A23" s="111" t="s">
        <v>27</v>
      </c>
      <c r="B23" s="12" t="s">
        <v>20</v>
      </c>
      <c r="C23" s="12">
        <v>40</v>
      </c>
      <c r="D23" s="12">
        <v>320</v>
      </c>
      <c r="E23" s="12">
        <v>95</v>
      </c>
      <c r="F23" s="13">
        <v>96.5</v>
      </c>
      <c r="G23" s="13">
        <v>1.04</v>
      </c>
      <c r="H23" s="13">
        <v>3.9</v>
      </c>
      <c r="I23" s="144"/>
      <c r="J23" s="12">
        <v>1</v>
      </c>
      <c r="K23" s="12" t="s">
        <v>292</v>
      </c>
      <c r="L23" s="90">
        <v>469</v>
      </c>
      <c r="M23" s="90">
        <f>ROUND(НДС!$A$1*L23,2)</f>
        <v>562.79999999999995</v>
      </c>
      <c r="N23" s="59"/>
    </row>
    <row r="24" spans="1:14">
      <c r="A24" s="111" t="s">
        <v>28</v>
      </c>
      <c r="B24" s="12" t="s">
        <v>20</v>
      </c>
      <c r="C24" s="12">
        <v>50</v>
      </c>
      <c r="D24" s="12">
        <v>320</v>
      </c>
      <c r="E24" s="12">
        <v>95</v>
      </c>
      <c r="F24" s="13">
        <v>113.5</v>
      </c>
      <c r="G24" s="13">
        <v>1.3</v>
      </c>
      <c r="H24" s="13">
        <v>4.7</v>
      </c>
      <c r="I24" s="144"/>
      <c r="J24" s="12">
        <v>1</v>
      </c>
      <c r="K24" s="12" t="s">
        <v>292</v>
      </c>
      <c r="L24" s="90">
        <v>537.23</v>
      </c>
      <c r="M24" s="90">
        <f>ROUND(НДС!$A$1*L24,2)</f>
        <v>644.67999999999995</v>
      </c>
      <c r="N24" s="59"/>
    </row>
    <row r="25" spans="1:14">
      <c r="A25" s="111" t="s">
        <v>29</v>
      </c>
      <c r="B25" s="12" t="s">
        <v>20</v>
      </c>
      <c r="C25" s="12">
        <v>60</v>
      </c>
      <c r="D25" s="12">
        <v>320</v>
      </c>
      <c r="E25" s="12">
        <v>95</v>
      </c>
      <c r="F25" s="13">
        <v>130.5</v>
      </c>
      <c r="G25" s="13">
        <v>1.56</v>
      </c>
      <c r="H25" s="13">
        <v>5.5</v>
      </c>
      <c r="I25" s="144"/>
      <c r="J25" s="12">
        <v>1</v>
      </c>
      <c r="K25" s="12" t="s">
        <v>292</v>
      </c>
      <c r="L25" s="90">
        <v>626.76</v>
      </c>
      <c r="M25" s="90">
        <f>ROUND(НДС!$A$1*L25,2)</f>
        <v>752.11</v>
      </c>
      <c r="N25" s="59"/>
    </row>
    <row r="26" spans="1:14">
      <c r="A26" s="111" t="s">
        <v>30</v>
      </c>
      <c r="B26" s="12" t="s">
        <v>20</v>
      </c>
      <c r="C26" s="12">
        <v>70</v>
      </c>
      <c r="D26" s="12">
        <v>320</v>
      </c>
      <c r="E26" s="12">
        <v>95</v>
      </c>
      <c r="F26" s="13">
        <v>147.5</v>
      </c>
      <c r="G26" s="13">
        <v>1.82</v>
      </c>
      <c r="H26" s="13">
        <v>6.3</v>
      </c>
      <c r="I26" s="145"/>
      <c r="J26" s="12">
        <v>1</v>
      </c>
      <c r="K26" s="12" t="s">
        <v>292</v>
      </c>
      <c r="L26" s="90">
        <v>716.3</v>
      </c>
      <c r="M26" s="90">
        <f>ROUND(НДС!$A$1*L26,2)</f>
        <v>859.56</v>
      </c>
      <c r="N26" s="59"/>
    </row>
    <row r="27" spans="1:14" s="11" customFormat="1">
      <c r="A27" s="42" t="s">
        <v>253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91"/>
      <c r="M27" s="92"/>
      <c r="N27" s="60"/>
    </row>
    <row r="28" spans="1:14" s="11" customFormat="1" ht="14.25" customHeight="1">
      <c r="A28" s="112" t="s">
        <v>80</v>
      </c>
      <c r="B28" s="38" t="s">
        <v>81</v>
      </c>
      <c r="C28" s="38">
        <v>10</v>
      </c>
      <c r="D28" s="38">
        <v>289</v>
      </c>
      <c r="E28" s="38">
        <v>118</v>
      </c>
      <c r="F28" s="38">
        <v>22</v>
      </c>
      <c r="G28" s="38">
        <v>0.22</v>
      </c>
      <c r="H28" s="38">
        <v>2.29</v>
      </c>
      <c r="I28" s="146" t="s">
        <v>370</v>
      </c>
      <c r="J28" s="38">
        <v>1</v>
      </c>
      <c r="K28" s="38" t="s">
        <v>292</v>
      </c>
      <c r="L28" s="90">
        <v>250.16</v>
      </c>
      <c r="M28" s="90">
        <f>ROUND(НДС!$A$1*L28,2)</f>
        <v>300.19</v>
      </c>
      <c r="N28" s="37"/>
    </row>
    <row r="29" spans="1:14" s="11" customFormat="1">
      <c r="A29" s="112" t="s">
        <v>82</v>
      </c>
      <c r="B29" s="38" t="s">
        <v>81</v>
      </c>
      <c r="C29" s="38">
        <v>16</v>
      </c>
      <c r="D29" s="38">
        <v>289</v>
      </c>
      <c r="E29" s="38">
        <v>118</v>
      </c>
      <c r="F29" s="38">
        <v>29.2</v>
      </c>
      <c r="G29" s="38">
        <v>0.39</v>
      </c>
      <c r="H29" s="38">
        <v>2.746</v>
      </c>
      <c r="I29" s="147"/>
      <c r="J29" s="38">
        <v>1</v>
      </c>
      <c r="K29" s="38" t="s">
        <v>292</v>
      </c>
      <c r="L29" s="90">
        <v>281.36</v>
      </c>
      <c r="M29" s="90">
        <f>ROUND(НДС!$A$1*L29,2)</f>
        <v>337.63</v>
      </c>
      <c r="N29" s="37"/>
    </row>
    <row r="30" spans="1:14" s="11" customFormat="1">
      <c r="A30" s="112" t="s">
        <v>83</v>
      </c>
      <c r="B30" s="38" t="s">
        <v>81</v>
      </c>
      <c r="C30" s="38">
        <v>20</v>
      </c>
      <c r="D30" s="38">
        <v>289</v>
      </c>
      <c r="E30" s="38">
        <v>118</v>
      </c>
      <c r="F30" s="38">
        <v>34</v>
      </c>
      <c r="G30" s="38">
        <v>0.5</v>
      </c>
      <c r="H30" s="38">
        <v>3.05</v>
      </c>
      <c r="I30" s="147"/>
      <c r="J30" s="38">
        <v>1</v>
      </c>
      <c r="K30" s="38" t="s">
        <v>292</v>
      </c>
      <c r="L30" s="90">
        <v>334.4</v>
      </c>
      <c r="M30" s="90">
        <f>ROUND(НДС!$A$1*L30,2)</f>
        <v>401.28</v>
      </c>
      <c r="N30" s="37"/>
    </row>
    <row r="31" spans="1:14" s="11" customFormat="1">
      <c r="A31" s="112" t="s">
        <v>84</v>
      </c>
      <c r="B31" s="38" t="s">
        <v>81</v>
      </c>
      <c r="C31" s="38">
        <v>26</v>
      </c>
      <c r="D31" s="38">
        <v>289</v>
      </c>
      <c r="E31" s="38">
        <v>118</v>
      </c>
      <c r="F31" s="38">
        <v>41.2</v>
      </c>
      <c r="G31" s="38">
        <v>0.67</v>
      </c>
      <c r="H31" s="38">
        <v>3.5060000000000002</v>
      </c>
      <c r="I31" s="147"/>
      <c r="J31" s="38">
        <v>1</v>
      </c>
      <c r="K31" s="38" t="s">
        <v>292</v>
      </c>
      <c r="L31" s="90">
        <v>422.12</v>
      </c>
      <c r="M31" s="90">
        <f>ROUND(НДС!$A$1*L31,2)</f>
        <v>506.54</v>
      </c>
      <c r="N31" s="37"/>
    </row>
    <row r="32" spans="1:14" s="11" customFormat="1">
      <c r="A32" s="112" t="s">
        <v>85</v>
      </c>
      <c r="B32" s="38" t="s">
        <v>81</v>
      </c>
      <c r="C32" s="38">
        <v>30</v>
      </c>
      <c r="D32" s="38">
        <v>289</v>
      </c>
      <c r="E32" s="38">
        <v>118</v>
      </c>
      <c r="F32" s="38">
        <v>46</v>
      </c>
      <c r="G32" s="38">
        <v>0.78</v>
      </c>
      <c r="H32" s="38">
        <v>3.8099999999999996</v>
      </c>
      <c r="I32" s="147"/>
      <c r="J32" s="38">
        <v>1</v>
      </c>
      <c r="K32" s="38" t="s">
        <v>292</v>
      </c>
      <c r="L32" s="90">
        <v>490.32</v>
      </c>
      <c r="M32" s="90">
        <f>ROUND(НДС!$A$1*L32,2)</f>
        <v>588.38</v>
      </c>
      <c r="N32" s="37"/>
    </row>
    <row r="33" spans="1:14" s="11" customFormat="1">
      <c r="A33" s="112" t="s">
        <v>86</v>
      </c>
      <c r="B33" s="38" t="s">
        <v>81</v>
      </c>
      <c r="C33" s="38">
        <v>36</v>
      </c>
      <c r="D33" s="38">
        <v>289</v>
      </c>
      <c r="E33" s="38">
        <v>118</v>
      </c>
      <c r="F33" s="38">
        <v>53.199999999999996</v>
      </c>
      <c r="G33" s="38">
        <v>0.95</v>
      </c>
      <c r="H33" s="38">
        <v>4.266</v>
      </c>
      <c r="I33" s="147"/>
      <c r="J33" s="38">
        <v>1</v>
      </c>
      <c r="K33" s="38" t="s">
        <v>292</v>
      </c>
      <c r="L33" s="90">
        <v>524.42999999999995</v>
      </c>
      <c r="M33" s="90">
        <f>ROUND(НДС!$A$1*L33,2)</f>
        <v>629.32000000000005</v>
      </c>
      <c r="N33" s="37"/>
    </row>
    <row r="34" spans="1:14" s="11" customFormat="1">
      <c r="A34" s="112" t="s">
        <v>87</v>
      </c>
      <c r="B34" s="38" t="s">
        <v>81</v>
      </c>
      <c r="C34" s="38">
        <v>40</v>
      </c>
      <c r="D34" s="38">
        <v>289</v>
      </c>
      <c r="E34" s="38">
        <v>118</v>
      </c>
      <c r="F34" s="38">
        <v>58</v>
      </c>
      <c r="G34" s="38">
        <v>1.06</v>
      </c>
      <c r="H34" s="38">
        <v>4.57</v>
      </c>
      <c r="I34" s="147"/>
      <c r="J34" s="38">
        <v>1</v>
      </c>
      <c r="K34" s="38" t="s">
        <v>292</v>
      </c>
      <c r="L34" s="90">
        <v>599.05999999999995</v>
      </c>
      <c r="M34" s="90">
        <f>ROUND(НДС!$A$1*L34,2)</f>
        <v>718.87</v>
      </c>
      <c r="N34" s="37"/>
    </row>
    <row r="35" spans="1:14" s="11" customFormat="1">
      <c r="A35" s="112" t="s">
        <v>88</v>
      </c>
      <c r="B35" s="38" t="s">
        <v>81</v>
      </c>
      <c r="C35" s="38">
        <v>50</v>
      </c>
      <c r="D35" s="38">
        <v>289</v>
      </c>
      <c r="E35" s="38">
        <v>118</v>
      </c>
      <c r="F35" s="38">
        <v>70</v>
      </c>
      <c r="G35" s="38">
        <v>1.34</v>
      </c>
      <c r="H35" s="38">
        <v>5.33</v>
      </c>
      <c r="I35" s="147"/>
      <c r="J35" s="38">
        <v>1</v>
      </c>
      <c r="K35" s="38" t="s">
        <v>292</v>
      </c>
      <c r="L35" s="90">
        <v>663.01</v>
      </c>
      <c r="M35" s="90">
        <f>ROUND(НДС!$A$1*L35,2)</f>
        <v>795.61</v>
      </c>
      <c r="N35" s="37"/>
    </row>
    <row r="36" spans="1:14" s="11" customFormat="1">
      <c r="A36" s="112" t="s">
        <v>89</v>
      </c>
      <c r="B36" s="38" t="s">
        <v>81</v>
      </c>
      <c r="C36" s="38">
        <v>60</v>
      </c>
      <c r="D36" s="38">
        <v>289</v>
      </c>
      <c r="E36" s="38">
        <v>118</v>
      </c>
      <c r="F36" s="38">
        <v>82</v>
      </c>
      <c r="G36" s="38">
        <v>1.62</v>
      </c>
      <c r="H36" s="38">
        <v>6.09</v>
      </c>
      <c r="I36" s="147"/>
      <c r="J36" s="38">
        <v>1</v>
      </c>
      <c r="K36" s="38" t="s">
        <v>292</v>
      </c>
      <c r="L36" s="90">
        <v>775.99</v>
      </c>
      <c r="M36" s="90">
        <f>ROUND(НДС!$A$1*L36,2)</f>
        <v>931.19</v>
      </c>
      <c r="N36" s="37"/>
    </row>
    <row r="37" spans="1:14" s="11" customFormat="1">
      <c r="A37" s="112" t="s">
        <v>90</v>
      </c>
      <c r="B37" s="38" t="s">
        <v>81</v>
      </c>
      <c r="C37" s="38">
        <v>70</v>
      </c>
      <c r="D37" s="38">
        <v>289</v>
      </c>
      <c r="E37" s="38">
        <v>118</v>
      </c>
      <c r="F37" s="38">
        <v>94</v>
      </c>
      <c r="G37" s="38">
        <v>1.9</v>
      </c>
      <c r="H37" s="38">
        <v>6.8500000000000005</v>
      </c>
      <c r="I37" s="147"/>
      <c r="J37" s="38">
        <v>1</v>
      </c>
      <c r="K37" s="38" t="s">
        <v>292</v>
      </c>
      <c r="L37" s="90">
        <v>884.73</v>
      </c>
      <c r="M37" s="90">
        <f>ROUND(НДС!$A$1*L37,2)</f>
        <v>1061.68</v>
      </c>
      <c r="N37" s="37"/>
    </row>
    <row r="38" spans="1:14" s="11" customFormat="1">
      <c r="A38" s="112" t="s">
        <v>91</v>
      </c>
      <c r="B38" s="38" t="s">
        <v>81</v>
      </c>
      <c r="C38" s="38">
        <v>80</v>
      </c>
      <c r="D38" s="38">
        <v>289</v>
      </c>
      <c r="E38" s="38">
        <v>118</v>
      </c>
      <c r="F38" s="38">
        <v>106</v>
      </c>
      <c r="G38" s="38">
        <v>2.1800000000000002</v>
      </c>
      <c r="H38" s="38">
        <v>7.61</v>
      </c>
      <c r="I38" s="147"/>
      <c r="J38" s="38">
        <v>1</v>
      </c>
      <c r="K38" s="38" t="s">
        <v>292</v>
      </c>
      <c r="L38" s="90">
        <v>1029.67</v>
      </c>
      <c r="M38" s="90">
        <f>ROUND(НДС!$A$1*L38,2)</f>
        <v>1235.5999999999999</v>
      </c>
      <c r="N38" s="37"/>
    </row>
    <row r="39" spans="1:14" s="11" customFormat="1">
      <c r="A39" s="112" t="s">
        <v>92</v>
      </c>
      <c r="B39" s="38" t="s">
        <v>81</v>
      </c>
      <c r="C39" s="38">
        <v>90</v>
      </c>
      <c r="D39" s="38">
        <v>289</v>
      </c>
      <c r="E39" s="38">
        <v>118</v>
      </c>
      <c r="F39" s="38">
        <v>118</v>
      </c>
      <c r="G39" s="38">
        <v>2.46</v>
      </c>
      <c r="H39" s="38">
        <v>8.3699999999999992</v>
      </c>
      <c r="I39" s="147"/>
      <c r="J39" s="38">
        <v>1</v>
      </c>
      <c r="K39" s="38" t="s">
        <v>292</v>
      </c>
      <c r="L39" s="90">
        <v>1138.3900000000001</v>
      </c>
      <c r="M39" s="90">
        <f>ROUND(НДС!$A$1*L39,2)</f>
        <v>1366.07</v>
      </c>
      <c r="N39" s="37"/>
    </row>
    <row r="40" spans="1:14" s="11" customFormat="1">
      <c r="A40" s="112" t="s">
        <v>93</v>
      </c>
      <c r="B40" s="38" t="s">
        <v>81</v>
      </c>
      <c r="C40" s="38">
        <v>100</v>
      </c>
      <c r="D40" s="38">
        <v>289</v>
      </c>
      <c r="E40" s="38">
        <v>118</v>
      </c>
      <c r="F40" s="38">
        <v>130</v>
      </c>
      <c r="G40" s="38">
        <v>2.74</v>
      </c>
      <c r="H40" s="38">
        <v>9.129999999999999</v>
      </c>
      <c r="I40" s="147"/>
      <c r="J40" s="38">
        <v>1</v>
      </c>
      <c r="K40" s="38" t="s">
        <v>292</v>
      </c>
      <c r="L40" s="90">
        <v>1217.29</v>
      </c>
      <c r="M40" s="90">
        <f>ROUND(НДС!$A$1*L40,2)</f>
        <v>1460.75</v>
      </c>
      <c r="N40" s="37"/>
    </row>
    <row r="41" spans="1:14" s="11" customFormat="1">
      <c r="A41" s="112" t="s">
        <v>94</v>
      </c>
      <c r="B41" s="38" t="s">
        <v>81</v>
      </c>
      <c r="C41" s="38">
        <v>110</v>
      </c>
      <c r="D41" s="38">
        <v>289</v>
      </c>
      <c r="E41" s="38">
        <v>118</v>
      </c>
      <c r="F41" s="38">
        <v>142</v>
      </c>
      <c r="G41" s="38">
        <v>3.02</v>
      </c>
      <c r="H41" s="38">
        <v>9.8899999999999988</v>
      </c>
      <c r="I41" s="147"/>
      <c r="J41" s="38">
        <v>1</v>
      </c>
      <c r="K41" s="38" t="s">
        <v>292</v>
      </c>
      <c r="L41" s="90">
        <v>1294.04</v>
      </c>
      <c r="M41" s="90">
        <f>ROUND(НДС!$A$1*L41,2)</f>
        <v>1552.85</v>
      </c>
      <c r="N41" s="37"/>
    </row>
    <row r="42" spans="1:14" s="11" customFormat="1">
      <c r="A42" s="112" t="s">
        <v>95</v>
      </c>
      <c r="B42" s="38" t="s">
        <v>81</v>
      </c>
      <c r="C42" s="38">
        <v>120</v>
      </c>
      <c r="D42" s="38">
        <v>289</v>
      </c>
      <c r="E42" s="38">
        <v>118</v>
      </c>
      <c r="F42" s="38">
        <v>154</v>
      </c>
      <c r="G42" s="38">
        <v>3.3</v>
      </c>
      <c r="H42" s="38">
        <v>10.649999999999999</v>
      </c>
      <c r="I42" s="147"/>
      <c r="J42" s="38">
        <v>1</v>
      </c>
      <c r="K42" s="38" t="s">
        <v>292</v>
      </c>
      <c r="L42" s="90">
        <v>1372.9</v>
      </c>
      <c r="M42" s="90">
        <f>ROUND(НДС!$A$1*L42,2)</f>
        <v>1647.48</v>
      </c>
      <c r="N42" s="37"/>
    </row>
    <row r="43" spans="1:14" s="11" customFormat="1">
      <c r="A43" s="113" t="s">
        <v>96</v>
      </c>
      <c r="B43" s="40" t="s">
        <v>81</v>
      </c>
      <c r="C43" s="38">
        <v>140</v>
      </c>
      <c r="D43" s="38">
        <v>289</v>
      </c>
      <c r="E43" s="38">
        <v>118</v>
      </c>
      <c r="F43" s="38">
        <v>178</v>
      </c>
      <c r="G43" s="38">
        <v>3.86</v>
      </c>
      <c r="H43" s="38">
        <v>12.17</v>
      </c>
      <c r="I43" s="148"/>
      <c r="J43" s="38">
        <v>1</v>
      </c>
      <c r="K43" s="38" t="s">
        <v>292</v>
      </c>
      <c r="L43" s="90">
        <v>1520</v>
      </c>
      <c r="M43" s="90">
        <f>ROUND(НДС!$A$1*L43,2)</f>
        <v>1824</v>
      </c>
      <c r="N43" s="37"/>
    </row>
    <row r="44" spans="1:14" s="11" customFormat="1">
      <c r="A44" s="44" t="s">
        <v>254</v>
      </c>
      <c r="B44" s="45"/>
      <c r="C44" s="45"/>
      <c r="D44" s="46"/>
      <c r="E44" s="46"/>
      <c r="F44" s="46"/>
      <c r="G44" s="46"/>
      <c r="H44" s="46"/>
      <c r="I44" s="46"/>
      <c r="J44" s="45"/>
      <c r="K44" s="45"/>
      <c r="L44" s="93"/>
      <c r="M44" s="94"/>
      <c r="N44" s="39"/>
    </row>
    <row r="45" spans="1:14" s="11" customFormat="1" ht="13.95" customHeight="1">
      <c r="A45" s="114" t="s">
        <v>97</v>
      </c>
      <c r="B45" s="41" t="s">
        <v>98</v>
      </c>
      <c r="C45" s="41">
        <v>10</v>
      </c>
      <c r="D45" s="38">
        <v>289</v>
      </c>
      <c r="E45" s="38">
        <v>118</v>
      </c>
      <c r="F45" s="38">
        <v>24</v>
      </c>
      <c r="G45" s="38">
        <v>0.22</v>
      </c>
      <c r="H45" s="38">
        <v>2.29</v>
      </c>
      <c r="I45" s="146" t="s">
        <v>370</v>
      </c>
      <c r="J45" s="41">
        <v>1</v>
      </c>
      <c r="K45" s="41" t="s">
        <v>292</v>
      </c>
      <c r="L45" s="90">
        <v>250.16</v>
      </c>
      <c r="M45" s="90">
        <f>ROUND(НДС!$A$1*L45,2)</f>
        <v>300.19</v>
      </c>
      <c r="N45" s="37"/>
    </row>
    <row r="46" spans="1:14" s="11" customFormat="1">
      <c r="A46" s="112" t="s">
        <v>99</v>
      </c>
      <c r="B46" s="38" t="s">
        <v>98</v>
      </c>
      <c r="C46" s="38">
        <v>16</v>
      </c>
      <c r="D46" s="38">
        <v>289</v>
      </c>
      <c r="E46" s="38">
        <v>118</v>
      </c>
      <c r="F46" s="38">
        <v>32.4</v>
      </c>
      <c r="G46" s="38">
        <v>0.39</v>
      </c>
      <c r="H46" s="38">
        <v>2.746</v>
      </c>
      <c r="I46" s="147"/>
      <c r="J46" s="38">
        <v>1</v>
      </c>
      <c r="K46" s="38" t="s">
        <v>292</v>
      </c>
      <c r="L46" s="90">
        <v>281.36</v>
      </c>
      <c r="M46" s="90">
        <f>ROUND(НДС!$A$1*L46,2)</f>
        <v>337.63</v>
      </c>
      <c r="N46" s="37"/>
    </row>
    <row r="47" spans="1:14" s="11" customFormat="1">
      <c r="A47" s="112" t="s">
        <v>100</v>
      </c>
      <c r="B47" s="38" t="s">
        <v>98</v>
      </c>
      <c r="C47" s="38">
        <v>20</v>
      </c>
      <c r="D47" s="38">
        <v>289</v>
      </c>
      <c r="E47" s="38">
        <v>118</v>
      </c>
      <c r="F47" s="38">
        <v>38</v>
      </c>
      <c r="G47" s="38">
        <v>0.5</v>
      </c>
      <c r="H47" s="38">
        <v>3.05</v>
      </c>
      <c r="I47" s="147"/>
      <c r="J47" s="38">
        <v>1</v>
      </c>
      <c r="K47" s="38" t="s">
        <v>292</v>
      </c>
      <c r="L47" s="90">
        <v>334.4</v>
      </c>
      <c r="M47" s="90">
        <f>ROUND(НДС!$A$1*L47,2)</f>
        <v>401.28</v>
      </c>
      <c r="N47" s="37"/>
    </row>
    <row r="48" spans="1:14" s="11" customFormat="1">
      <c r="A48" s="112" t="s">
        <v>101</v>
      </c>
      <c r="B48" s="38" t="s">
        <v>98</v>
      </c>
      <c r="C48" s="38">
        <v>26</v>
      </c>
      <c r="D48" s="38">
        <v>289</v>
      </c>
      <c r="E48" s="38">
        <v>118</v>
      </c>
      <c r="F48" s="38">
        <v>46.4</v>
      </c>
      <c r="G48" s="38">
        <v>0.67</v>
      </c>
      <c r="H48" s="38">
        <v>3.5060000000000002</v>
      </c>
      <c r="I48" s="147"/>
      <c r="J48" s="38">
        <v>1</v>
      </c>
      <c r="K48" s="38" t="s">
        <v>292</v>
      </c>
      <c r="L48" s="90">
        <v>422.12</v>
      </c>
      <c r="M48" s="90">
        <f>ROUND(НДС!$A$1*L48,2)</f>
        <v>506.54</v>
      </c>
      <c r="N48" s="37"/>
    </row>
    <row r="49" spans="1:14" s="11" customFormat="1">
      <c r="A49" s="112" t="s">
        <v>102</v>
      </c>
      <c r="B49" s="38" t="s">
        <v>98</v>
      </c>
      <c r="C49" s="38">
        <v>30</v>
      </c>
      <c r="D49" s="38">
        <v>289</v>
      </c>
      <c r="E49" s="38">
        <v>118</v>
      </c>
      <c r="F49" s="38">
        <v>52</v>
      </c>
      <c r="G49" s="38">
        <v>0.78</v>
      </c>
      <c r="H49" s="38">
        <v>3.8099999999999996</v>
      </c>
      <c r="I49" s="147"/>
      <c r="J49" s="38">
        <v>1</v>
      </c>
      <c r="K49" s="38" t="s">
        <v>292</v>
      </c>
      <c r="L49" s="90">
        <v>490.32</v>
      </c>
      <c r="M49" s="90">
        <f>ROUND(НДС!$A$1*L49,2)</f>
        <v>588.38</v>
      </c>
      <c r="N49" s="37"/>
    </row>
    <row r="50" spans="1:14" s="11" customFormat="1">
      <c r="A50" s="112" t="s">
        <v>103</v>
      </c>
      <c r="B50" s="38" t="s">
        <v>98</v>
      </c>
      <c r="C50" s="38">
        <v>36</v>
      </c>
      <c r="D50" s="38">
        <v>289</v>
      </c>
      <c r="E50" s="38">
        <v>118</v>
      </c>
      <c r="F50" s="38">
        <v>60.4</v>
      </c>
      <c r="G50" s="38">
        <v>0.95</v>
      </c>
      <c r="H50" s="38">
        <v>4.266</v>
      </c>
      <c r="I50" s="147"/>
      <c r="J50" s="38">
        <v>1</v>
      </c>
      <c r="K50" s="38" t="s">
        <v>292</v>
      </c>
      <c r="L50" s="90">
        <v>524.42999999999995</v>
      </c>
      <c r="M50" s="90">
        <f>ROUND(НДС!$A$1*L50,2)</f>
        <v>629.32000000000005</v>
      </c>
      <c r="N50" s="37"/>
    </row>
    <row r="51" spans="1:14" s="11" customFormat="1">
      <c r="A51" s="112" t="s">
        <v>104</v>
      </c>
      <c r="B51" s="38" t="s">
        <v>98</v>
      </c>
      <c r="C51" s="38">
        <v>40</v>
      </c>
      <c r="D51" s="38">
        <v>289</v>
      </c>
      <c r="E51" s="38">
        <v>118</v>
      </c>
      <c r="F51" s="38">
        <v>66</v>
      </c>
      <c r="G51" s="38">
        <v>1.06</v>
      </c>
      <c r="H51" s="38">
        <v>4.57</v>
      </c>
      <c r="I51" s="147"/>
      <c r="J51" s="38">
        <v>1</v>
      </c>
      <c r="K51" s="38" t="s">
        <v>292</v>
      </c>
      <c r="L51" s="90">
        <v>599.05999999999995</v>
      </c>
      <c r="M51" s="90">
        <f>ROUND(НДС!$A$1*L51,2)</f>
        <v>718.87</v>
      </c>
      <c r="N51" s="37"/>
    </row>
    <row r="52" spans="1:14" s="11" customFormat="1">
      <c r="A52" s="112" t="s">
        <v>105</v>
      </c>
      <c r="B52" s="38" t="s">
        <v>98</v>
      </c>
      <c r="C52" s="38">
        <v>50</v>
      </c>
      <c r="D52" s="38">
        <v>289</v>
      </c>
      <c r="E52" s="38">
        <v>118</v>
      </c>
      <c r="F52" s="38">
        <v>80</v>
      </c>
      <c r="G52" s="38">
        <v>1.34</v>
      </c>
      <c r="H52" s="38">
        <v>5.33</v>
      </c>
      <c r="I52" s="147"/>
      <c r="J52" s="38">
        <v>1</v>
      </c>
      <c r="K52" s="38" t="s">
        <v>292</v>
      </c>
      <c r="L52" s="90">
        <v>663.01</v>
      </c>
      <c r="M52" s="90">
        <f>ROUND(НДС!$A$1*L52,2)</f>
        <v>795.61</v>
      </c>
      <c r="N52" s="37"/>
    </row>
    <row r="53" spans="1:14" s="11" customFormat="1">
      <c r="A53" s="112" t="s">
        <v>106</v>
      </c>
      <c r="B53" s="38" t="s">
        <v>98</v>
      </c>
      <c r="C53" s="38">
        <v>60</v>
      </c>
      <c r="D53" s="38">
        <v>289</v>
      </c>
      <c r="E53" s="38">
        <v>118</v>
      </c>
      <c r="F53" s="38">
        <v>94</v>
      </c>
      <c r="G53" s="38">
        <v>1.62</v>
      </c>
      <c r="H53" s="38">
        <v>6.09</v>
      </c>
      <c r="I53" s="147"/>
      <c r="J53" s="38">
        <v>1</v>
      </c>
      <c r="K53" s="38" t="s">
        <v>292</v>
      </c>
      <c r="L53" s="90">
        <v>775.99</v>
      </c>
      <c r="M53" s="90">
        <f>ROUND(НДС!$A$1*L53,2)</f>
        <v>931.19</v>
      </c>
      <c r="N53" s="37"/>
    </row>
    <row r="54" spans="1:14" s="11" customFormat="1">
      <c r="A54" s="112" t="s">
        <v>107</v>
      </c>
      <c r="B54" s="38" t="s">
        <v>98</v>
      </c>
      <c r="C54" s="38">
        <v>70</v>
      </c>
      <c r="D54" s="38">
        <v>289</v>
      </c>
      <c r="E54" s="38">
        <v>118</v>
      </c>
      <c r="F54" s="38">
        <v>108</v>
      </c>
      <c r="G54" s="38">
        <v>1.9</v>
      </c>
      <c r="H54" s="38">
        <v>6.8500000000000005</v>
      </c>
      <c r="I54" s="147"/>
      <c r="J54" s="38">
        <v>1</v>
      </c>
      <c r="K54" s="38" t="s">
        <v>292</v>
      </c>
      <c r="L54" s="90">
        <v>884.73</v>
      </c>
      <c r="M54" s="90">
        <f>ROUND(НДС!$A$1*L54,2)</f>
        <v>1061.68</v>
      </c>
      <c r="N54" s="37"/>
    </row>
    <row r="55" spans="1:14" s="11" customFormat="1">
      <c r="A55" s="112" t="s">
        <v>108</v>
      </c>
      <c r="B55" s="38" t="s">
        <v>98</v>
      </c>
      <c r="C55" s="38">
        <v>80</v>
      </c>
      <c r="D55" s="38">
        <v>289</v>
      </c>
      <c r="E55" s="38">
        <v>118</v>
      </c>
      <c r="F55" s="38">
        <v>122</v>
      </c>
      <c r="G55" s="38">
        <v>2.1800000000000002</v>
      </c>
      <c r="H55" s="38">
        <v>7.61</v>
      </c>
      <c r="I55" s="147"/>
      <c r="J55" s="38">
        <v>1</v>
      </c>
      <c r="K55" s="38" t="s">
        <v>292</v>
      </c>
      <c r="L55" s="90">
        <v>1029.67</v>
      </c>
      <c r="M55" s="90">
        <f>ROUND(НДС!$A$1*L55,2)</f>
        <v>1235.5999999999999</v>
      </c>
      <c r="N55" s="37"/>
    </row>
    <row r="56" spans="1:14" s="11" customFormat="1">
      <c r="A56" s="112" t="s">
        <v>109</v>
      </c>
      <c r="B56" s="38" t="s">
        <v>98</v>
      </c>
      <c r="C56" s="38">
        <v>90</v>
      </c>
      <c r="D56" s="38">
        <v>289</v>
      </c>
      <c r="E56" s="38">
        <v>118</v>
      </c>
      <c r="F56" s="38">
        <v>136</v>
      </c>
      <c r="G56" s="38">
        <v>2.46</v>
      </c>
      <c r="H56" s="38">
        <v>8.3699999999999992</v>
      </c>
      <c r="I56" s="147"/>
      <c r="J56" s="38">
        <v>1</v>
      </c>
      <c r="K56" s="38" t="s">
        <v>292</v>
      </c>
      <c r="L56" s="90">
        <v>1138.3900000000001</v>
      </c>
      <c r="M56" s="90">
        <f>ROUND(НДС!$A$1*L56,2)</f>
        <v>1366.07</v>
      </c>
      <c r="N56" s="37"/>
    </row>
    <row r="57" spans="1:14" s="11" customFormat="1">
      <c r="A57" s="112" t="s">
        <v>110</v>
      </c>
      <c r="B57" s="38" t="s">
        <v>98</v>
      </c>
      <c r="C57" s="38">
        <v>100</v>
      </c>
      <c r="D57" s="38">
        <v>289</v>
      </c>
      <c r="E57" s="38">
        <v>118</v>
      </c>
      <c r="F57" s="38">
        <v>150</v>
      </c>
      <c r="G57" s="38">
        <v>2.74</v>
      </c>
      <c r="H57" s="38">
        <v>9.129999999999999</v>
      </c>
      <c r="I57" s="147"/>
      <c r="J57" s="38">
        <v>1</v>
      </c>
      <c r="K57" s="38" t="s">
        <v>292</v>
      </c>
      <c r="L57" s="90">
        <v>1217.29</v>
      </c>
      <c r="M57" s="90">
        <f>ROUND(НДС!$A$1*L57,2)</f>
        <v>1460.75</v>
      </c>
      <c r="N57" s="37"/>
    </row>
    <row r="58" spans="1:14" s="11" customFormat="1">
      <c r="A58" s="112" t="s">
        <v>111</v>
      </c>
      <c r="B58" s="38" t="s">
        <v>98</v>
      </c>
      <c r="C58" s="38">
        <v>110</v>
      </c>
      <c r="D58" s="38">
        <v>289</v>
      </c>
      <c r="E58" s="38">
        <v>118</v>
      </c>
      <c r="F58" s="38">
        <v>164</v>
      </c>
      <c r="G58" s="38">
        <v>3.02</v>
      </c>
      <c r="H58" s="38">
        <v>9.8899999999999988</v>
      </c>
      <c r="I58" s="148"/>
      <c r="J58" s="38">
        <v>1</v>
      </c>
      <c r="K58" s="38" t="s">
        <v>292</v>
      </c>
      <c r="L58" s="90">
        <v>1294.04</v>
      </c>
      <c r="M58" s="90">
        <f>ROUND(НДС!$A$1*L58,2)</f>
        <v>1552.85</v>
      </c>
      <c r="N58" s="37"/>
    </row>
    <row r="59" spans="1:14" s="11" customFormat="1">
      <c r="A59" s="42" t="s">
        <v>255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74"/>
      <c r="M59" s="88"/>
      <c r="N59" s="37"/>
    </row>
    <row r="60" spans="1:14" s="11" customFormat="1" ht="12.75" customHeight="1">
      <c r="A60" s="112" t="s">
        <v>112</v>
      </c>
      <c r="B60" s="38" t="s">
        <v>113</v>
      </c>
      <c r="C60" s="38">
        <v>10</v>
      </c>
      <c r="D60" s="38">
        <v>289</v>
      </c>
      <c r="E60" s="38">
        <v>118</v>
      </c>
      <c r="F60" s="38">
        <v>27.5</v>
      </c>
      <c r="G60" s="38">
        <v>0.22</v>
      </c>
      <c r="H60" s="38">
        <v>2.29</v>
      </c>
      <c r="I60" s="146" t="s">
        <v>370</v>
      </c>
      <c r="J60" s="38">
        <v>1</v>
      </c>
      <c r="K60" s="38" t="s">
        <v>292</v>
      </c>
      <c r="L60" s="90">
        <v>250.16</v>
      </c>
      <c r="M60" s="90">
        <f>ROUND(НДС!$A$1*L60,2)</f>
        <v>300.19</v>
      </c>
      <c r="N60" s="37"/>
    </row>
    <row r="61" spans="1:14" s="11" customFormat="1">
      <c r="A61" s="112" t="s">
        <v>114</v>
      </c>
      <c r="B61" s="38" t="s">
        <v>113</v>
      </c>
      <c r="C61" s="38">
        <v>16</v>
      </c>
      <c r="D61" s="38">
        <v>289</v>
      </c>
      <c r="E61" s="38">
        <v>118</v>
      </c>
      <c r="F61" s="38">
        <v>38</v>
      </c>
      <c r="G61" s="38">
        <v>0.39</v>
      </c>
      <c r="H61" s="38">
        <v>2.746</v>
      </c>
      <c r="I61" s="147"/>
      <c r="J61" s="38">
        <v>1</v>
      </c>
      <c r="K61" s="38" t="s">
        <v>292</v>
      </c>
      <c r="L61" s="90">
        <v>281.36</v>
      </c>
      <c r="M61" s="90">
        <f>ROUND(НДС!$A$1*L61,2)</f>
        <v>337.63</v>
      </c>
      <c r="N61" s="37"/>
    </row>
    <row r="62" spans="1:14" s="11" customFormat="1">
      <c r="A62" s="112" t="s">
        <v>115</v>
      </c>
      <c r="B62" s="38" t="s">
        <v>113</v>
      </c>
      <c r="C62" s="38">
        <v>20</v>
      </c>
      <c r="D62" s="38">
        <v>289</v>
      </c>
      <c r="E62" s="38">
        <v>118</v>
      </c>
      <c r="F62" s="38">
        <v>45</v>
      </c>
      <c r="G62" s="38">
        <v>0.5</v>
      </c>
      <c r="H62" s="38">
        <v>3.05</v>
      </c>
      <c r="I62" s="147"/>
      <c r="J62" s="38">
        <v>1</v>
      </c>
      <c r="K62" s="38" t="s">
        <v>292</v>
      </c>
      <c r="L62" s="90">
        <v>334.4</v>
      </c>
      <c r="M62" s="90">
        <f>ROUND(НДС!$A$1*L62,2)</f>
        <v>401.28</v>
      </c>
      <c r="N62" s="37"/>
    </row>
    <row r="63" spans="1:14" s="11" customFormat="1">
      <c r="A63" s="112" t="s">
        <v>116</v>
      </c>
      <c r="B63" s="38" t="s">
        <v>113</v>
      </c>
      <c r="C63" s="38">
        <v>26</v>
      </c>
      <c r="D63" s="38">
        <v>289</v>
      </c>
      <c r="E63" s="38">
        <v>118</v>
      </c>
      <c r="F63" s="38">
        <v>55.5</v>
      </c>
      <c r="G63" s="38">
        <v>0.67</v>
      </c>
      <c r="H63" s="38">
        <v>3.5060000000000002</v>
      </c>
      <c r="I63" s="147"/>
      <c r="J63" s="38">
        <v>1</v>
      </c>
      <c r="K63" s="38" t="s">
        <v>292</v>
      </c>
      <c r="L63" s="90">
        <v>422.12</v>
      </c>
      <c r="M63" s="90">
        <f>ROUND(НДС!$A$1*L63,2)</f>
        <v>506.54</v>
      </c>
      <c r="N63" s="37"/>
    </row>
    <row r="64" spans="1:14" s="11" customFormat="1">
      <c r="A64" s="112" t="s">
        <v>117</v>
      </c>
      <c r="B64" s="38" t="s">
        <v>113</v>
      </c>
      <c r="C64" s="38">
        <v>30</v>
      </c>
      <c r="D64" s="38">
        <v>289</v>
      </c>
      <c r="E64" s="38">
        <v>118</v>
      </c>
      <c r="F64" s="38">
        <v>62.5</v>
      </c>
      <c r="G64" s="38">
        <v>0.78</v>
      </c>
      <c r="H64" s="38">
        <v>3.8099999999999996</v>
      </c>
      <c r="I64" s="147"/>
      <c r="J64" s="38">
        <v>1</v>
      </c>
      <c r="K64" s="38" t="s">
        <v>292</v>
      </c>
      <c r="L64" s="90">
        <v>490.32</v>
      </c>
      <c r="M64" s="90">
        <f>ROUND(НДС!$A$1*L64,2)</f>
        <v>588.38</v>
      </c>
      <c r="N64" s="37"/>
    </row>
    <row r="65" spans="1:14" s="11" customFormat="1">
      <c r="A65" s="112" t="s">
        <v>118</v>
      </c>
      <c r="B65" s="38" t="s">
        <v>113</v>
      </c>
      <c r="C65" s="38">
        <v>36</v>
      </c>
      <c r="D65" s="38">
        <v>289</v>
      </c>
      <c r="E65" s="38">
        <v>118</v>
      </c>
      <c r="F65" s="38">
        <v>73</v>
      </c>
      <c r="G65" s="38">
        <v>0.95</v>
      </c>
      <c r="H65" s="38">
        <v>4.266</v>
      </c>
      <c r="I65" s="147"/>
      <c r="J65" s="38">
        <v>1</v>
      </c>
      <c r="K65" s="38" t="s">
        <v>292</v>
      </c>
      <c r="L65" s="90">
        <v>524.42999999999995</v>
      </c>
      <c r="M65" s="90">
        <f>ROUND(НДС!$A$1*L65,2)</f>
        <v>629.32000000000005</v>
      </c>
      <c r="N65" s="37"/>
    </row>
    <row r="66" spans="1:14" s="11" customFormat="1">
      <c r="A66" s="112" t="s">
        <v>119</v>
      </c>
      <c r="B66" s="38" t="s">
        <v>113</v>
      </c>
      <c r="C66" s="38">
        <v>40</v>
      </c>
      <c r="D66" s="38">
        <v>289</v>
      </c>
      <c r="E66" s="38">
        <v>118</v>
      </c>
      <c r="F66" s="38">
        <v>80</v>
      </c>
      <c r="G66" s="38">
        <v>1.06</v>
      </c>
      <c r="H66" s="38">
        <v>4.57</v>
      </c>
      <c r="I66" s="147"/>
      <c r="J66" s="38">
        <v>1</v>
      </c>
      <c r="K66" s="38" t="s">
        <v>292</v>
      </c>
      <c r="L66" s="90">
        <v>599.05999999999995</v>
      </c>
      <c r="M66" s="90">
        <f>ROUND(НДС!$A$1*L66,2)</f>
        <v>718.87</v>
      </c>
      <c r="N66" s="37"/>
    </row>
    <row r="67" spans="1:14" s="11" customFormat="1">
      <c r="A67" s="112" t="s">
        <v>120</v>
      </c>
      <c r="B67" s="38" t="s">
        <v>113</v>
      </c>
      <c r="C67" s="38">
        <v>50</v>
      </c>
      <c r="D67" s="38">
        <v>289</v>
      </c>
      <c r="E67" s="38">
        <v>118</v>
      </c>
      <c r="F67" s="38">
        <v>97.5</v>
      </c>
      <c r="G67" s="38">
        <v>1.34</v>
      </c>
      <c r="H67" s="38">
        <v>5.33</v>
      </c>
      <c r="I67" s="147"/>
      <c r="J67" s="38">
        <v>1</v>
      </c>
      <c r="K67" s="38" t="s">
        <v>292</v>
      </c>
      <c r="L67" s="90">
        <v>663.01</v>
      </c>
      <c r="M67" s="90">
        <f>ROUND(НДС!$A$1*L67,2)</f>
        <v>795.61</v>
      </c>
      <c r="N67" s="37"/>
    </row>
    <row r="68" spans="1:14" s="11" customFormat="1">
      <c r="A68" s="112" t="s">
        <v>121</v>
      </c>
      <c r="B68" s="38" t="s">
        <v>113</v>
      </c>
      <c r="C68" s="38">
        <v>60</v>
      </c>
      <c r="D68" s="38">
        <v>289</v>
      </c>
      <c r="E68" s="38">
        <v>118</v>
      </c>
      <c r="F68" s="38">
        <v>115</v>
      </c>
      <c r="G68" s="38">
        <v>1.62</v>
      </c>
      <c r="H68" s="38">
        <v>6.09</v>
      </c>
      <c r="I68" s="147"/>
      <c r="J68" s="38">
        <v>1</v>
      </c>
      <c r="K68" s="38" t="s">
        <v>292</v>
      </c>
      <c r="L68" s="90">
        <v>775.99</v>
      </c>
      <c r="M68" s="90">
        <f>ROUND(НДС!$A$1*L68,2)</f>
        <v>931.19</v>
      </c>
      <c r="N68" s="37"/>
    </row>
    <row r="69" spans="1:14" s="11" customFormat="1">
      <c r="A69" s="112" t="s">
        <v>122</v>
      </c>
      <c r="B69" s="38" t="s">
        <v>113</v>
      </c>
      <c r="C69" s="38">
        <v>70</v>
      </c>
      <c r="D69" s="38">
        <v>289</v>
      </c>
      <c r="E69" s="38">
        <v>118</v>
      </c>
      <c r="F69" s="38">
        <v>132.5</v>
      </c>
      <c r="G69" s="38">
        <v>1.9</v>
      </c>
      <c r="H69" s="38">
        <v>6.8500000000000005</v>
      </c>
      <c r="I69" s="147"/>
      <c r="J69" s="38">
        <v>1</v>
      </c>
      <c r="K69" s="38" t="s">
        <v>292</v>
      </c>
      <c r="L69" s="90">
        <v>884.73</v>
      </c>
      <c r="M69" s="90">
        <f>ROUND(НДС!$A$1*L69,2)</f>
        <v>1061.68</v>
      </c>
      <c r="N69" s="37"/>
    </row>
    <row r="70" spans="1:14" s="11" customFormat="1">
      <c r="A70" s="112" t="s">
        <v>123</v>
      </c>
      <c r="B70" s="38" t="s">
        <v>113</v>
      </c>
      <c r="C70" s="38">
        <v>80</v>
      </c>
      <c r="D70" s="38">
        <v>289</v>
      </c>
      <c r="E70" s="38">
        <v>118</v>
      </c>
      <c r="F70" s="38">
        <v>150</v>
      </c>
      <c r="G70" s="38">
        <v>2.1800000000000002</v>
      </c>
      <c r="H70" s="38">
        <v>7.61</v>
      </c>
      <c r="I70" s="147"/>
      <c r="J70" s="38">
        <v>1</v>
      </c>
      <c r="K70" s="38" t="s">
        <v>292</v>
      </c>
      <c r="L70" s="90">
        <v>1029.67</v>
      </c>
      <c r="M70" s="90">
        <f>ROUND(НДС!$A$1*L70,2)</f>
        <v>1235.5999999999999</v>
      </c>
      <c r="N70" s="37"/>
    </row>
    <row r="71" spans="1:14" s="11" customFormat="1">
      <c r="A71" s="112" t="s">
        <v>124</v>
      </c>
      <c r="B71" s="38" t="s">
        <v>113</v>
      </c>
      <c r="C71" s="38">
        <v>90</v>
      </c>
      <c r="D71" s="38">
        <v>289</v>
      </c>
      <c r="E71" s="38">
        <v>118</v>
      </c>
      <c r="F71" s="38">
        <v>167.5</v>
      </c>
      <c r="G71" s="38">
        <v>2.46</v>
      </c>
      <c r="H71" s="38">
        <v>8.3699999999999992</v>
      </c>
      <c r="I71" s="147"/>
      <c r="J71" s="38">
        <v>1</v>
      </c>
      <c r="K71" s="38" t="s">
        <v>292</v>
      </c>
      <c r="L71" s="90">
        <v>1138.3900000000001</v>
      </c>
      <c r="M71" s="90">
        <f>ROUND(НДС!$A$1*L71,2)</f>
        <v>1366.07</v>
      </c>
      <c r="N71" s="37"/>
    </row>
    <row r="72" spans="1:14" s="11" customFormat="1">
      <c r="A72" s="112" t="s">
        <v>125</v>
      </c>
      <c r="B72" s="38" t="s">
        <v>113</v>
      </c>
      <c r="C72" s="38">
        <v>100</v>
      </c>
      <c r="D72" s="38">
        <v>289</v>
      </c>
      <c r="E72" s="38">
        <v>118</v>
      </c>
      <c r="F72" s="38">
        <v>185</v>
      </c>
      <c r="G72" s="38">
        <v>2.74</v>
      </c>
      <c r="H72" s="38">
        <v>9.129999999999999</v>
      </c>
      <c r="I72" s="147"/>
      <c r="J72" s="38">
        <v>1</v>
      </c>
      <c r="K72" s="38" t="s">
        <v>292</v>
      </c>
      <c r="L72" s="90">
        <v>1217.29</v>
      </c>
      <c r="M72" s="90">
        <f>ROUND(НДС!$A$1*L72,2)</f>
        <v>1460.75</v>
      </c>
      <c r="N72" s="37"/>
    </row>
    <row r="73" spans="1:14" s="11" customFormat="1">
      <c r="A73" s="112" t="s">
        <v>126</v>
      </c>
      <c r="B73" s="38" t="s">
        <v>113</v>
      </c>
      <c r="C73" s="38">
        <v>110</v>
      </c>
      <c r="D73" s="38">
        <v>289</v>
      </c>
      <c r="E73" s="38">
        <v>118</v>
      </c>
      <c r="F73" s="38">
        <v>202.5</v>
      </c>
      <c r="G73" s="38">
        <v>3.02</v>
      </c>
      <c r="H73" s="38">
        <v>9.8899999999999988</v>
      </c>
      <c r="I73" s="148"/>
      <c r="J73" s="38">
        <v>1</v>
      </c>
      <c r="K73" s="38" t="s">
        <v>292</v>
      </c>
      <c r="L73" s="90">
        <v>1294.04</v>
      </c>
      <c r="M73" s="90">
        <f>ROUND(НДС!$A$1*L73,2)</f>
        <v>1552.85</v>
      </c>
      <c r="N73" s="37"/>
    </row>
    <row r="74" spans="1:14" s="35" customFormat="1" ht="12.75" customHeight="1">
      <c r="A74" s="27" t="s">
        <v>256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96"/>
      <c r="M74" s="97"/>
      <c r="N74" s="59"/>
    </row>
    <row r="75" spans="1:14" s="35" customFormat="1" ht="12.75" customHeight="1">
      <c r="A75" s="111" t="s">
        <v>321</v>
      </c>
      <c r="B75" s="8" t="s">
        <v>53</v>
      </c>
      <c r="C75" s="8">
        <v>10</v>
      </c>
      <c r="D75" s="8">
        <v>525</v>
      </c>
      <c r="E75" s="8">
        <v>119</v>
      </c>
      <c r="F75" s="8">
        <v>82.5</v>
      </c>
      <c r="G75" s="9">
        <v>0.43</v>
      </c>
      <c r="H75" s="8">
        <v>3.98</v>
      </c>
      <c r="I75" s="141" t="s">
        <v>369</v>
      </c>
      <c r="J75" s="8">
        <v>1</v>
      </c>
      <c r="K75" s="23" t="s">
        <v>292</v>
      </c>
      <c r="L75" s="90">
        <v>251.81</v>
      </c>
      <c r="M75" s="90">
        <f>ROUND(НДС!$A$1*L75,2)</f>
        <v>302.17</v>
      </c>
      <c r="N75" s="59"/>
    </row>
    <row r="76" spans="1:14" s="35" customFormat="1">
      <c r="A76" s="111" t="s">
        <v>322</v>
      </c>
      <c r="B76" s="8" t="s">
        <v>53</v>
      </c>
      <c r="C76" s="8">
        <v>16</v>
      </c>
      <c r="D76" s="8">
        <v>525</v>
      </c>
      <c r="E76" s="8">
        <v>119</v>
      </c>
      <c r="F76" s="8">
        <v>96</v>
      </c>
      <c r="G76" s="9">
        <v>0.76</v>
      </c>
      <c r="H76" s="8">
        <v>4.92</v>
      </c>
      <c r="I76" s="142"/>
      <c r="J76" s="8">
        <v>1</v>
      </c>
      <c r="K76" s="23" t="s">
        <v>292</v>
      </c>
      <c r="L76" s="90">
        <v>344.64</v>
      </c>
      <c r="M76" s="90">
        <f>ROUND(НДС!$A$1*L76,2)</f>
        <v>413.57</v>
      </c>
      <c r="N76" s="59"/>
    </row>
    <row r="77" spans="1:14" s="35" customFormat="1">
      <c r="A77" s="111" t="s">
        <v>323</v>
      </c>
      <c r="B77" s="8" t="s">
        <v>53</v>
      </c>
      <c r="C77" s="8">
        <v>20</v>
      </c>
      <c r="D77" s="8">
        <v>525</v>
      </c>
      <c r="E77" s="8">
        <v>119</v>
      </c>
      <c r="F77" s="8">
        <v>105</v>
      </c>
      <c r="G77" s="9">
        <v>0.9</v>
      </c>
      <c r="H77" s="8">
        <v>5.54</v>
      </c>
      <c r="I77" s="142"/>
      <c r="J77" s="8">
        <v>1</v>
      </c>
      <c r="K77" s="23" t="s">
        <v>292</v>
      </c>
      <c r="L77" s="90">
        <v>406.53</v>
      </c>
      <c r="M77" s="90">
        <f>ROUND(НДС!$A$1*L77,2)</f>
        <v>487.84</v>
      </c>
      <c r="N77" s="59"/>
    </row>
    <row r="78" spans="1:14">
      <c r="A78" s="111" t="s">
        <v>324</v>
      </c>
      <c r="B78" s="8" t="s">
        <v>53</v>
      </c>
      <c r="C78" s="8">
        <v>26</v>
      </c>
      <c r="D78" s="8">
        <v>525</v>
      </c>
      <c r="E78" s="8">
        <v>119</v>
      </c>
      <c r="F78" s="9">
        <v>118.5</v>
      </c>
      <c r="G78" s="9">
        <v>1.3</v>
      </c>
      <c r="H78" s="8">
        <v>6.48</v>
      </c>
      <c r="I78" s="142"/>
      <c r="J78" s="8">
        <v>1</v>
      </c>
      <c r="K78" s="23" t="s">
        <v>292</v>
      </c>
      <c r="L78" s="90">
        <v>499.32</v>
      </c>
      <c r="M78" s="90">
        <f>ROUND(НДС!$A$1*L78,2)</f>
        <v>599.17999999999995</v>
      </c>
      <c r="N78" s="59"/>
    </row>
    <row r="79" spans="1:14">
      <c r="A79" s="111" t="s">
        <v>325</v>
      </c>
      <c r="B79" s="8" t="s">
        <v>53</v>
      </c>
      <c r="C79" s="8">
        <v>30</v>
      </c>
      <c r="D79" s="8">
        <v>525</v>
      </c>
      <c r="E79" s="8">
        <v>119</v>
      </c>
      <c r="F79" s="9">
        <v>127.5</v>
      </c>
      <c r="G79" s="9">
        <v>1.51</v>
      </c>
      <c r="H79" s="8">
        <v>7.1</v>
      </c>
      <c r="I79" s="142"/>
      <c r="J79" s="8">
        <v>1</v>
      </c>
      <c r="K79" s="23" t="s">
        <v>292</v>
      </c>
      <c r="L79" s="90">
        <v>561.25</v>
      </c>
      <c r="M79" s="90">
        <f>ROUND(НДС!$A$1*L79,2)</f>
        <v>673.5</v>
      </c>
      <c r="N79" s="59"/>
    </row>
    <row r="80" spans="1:14">
      <c r="A80" s="111" t="s">
        <v>326</v>
      </c>
      <c r="B80" s="8" t="s">
        <v>53</v>
      </c>
      <c r="C80" s="8">
        <v>36</v>
      </c>
      <c r="D80" s="8">
        <v>525</v>
      </c>
      <c r="E80" s="8">
        <v>119</v>
      </c>
      <c r="F80" s="8">
        <v>141</v>
      </c>
      <c r="G80" s="9">
        <v>1.83</v>
      </c>
      <c r="H80" s="8">
        <v>8.0399999999999991</v>
      </c>
      <c r="I80" s="142"/>
      <c r="J80" s="8">
        <v>1</v>
      </c>
      <c r="K80" s="23" t="s">
        <v>292</v>
      </c>
      <c r="L80" s="90">
        <v>654.03</v>
      </c>
      <c r="M80" s="90">
        <f>ROUND(НДС!$A$1*L80,2)</f>
        <v>784.84</v>
      </c>
      <c r="N80" s="59"/>
    </row>
    <row r="81" spans="1:14">
      <c r="A81" s="111" t="s">
        <v>327</v>
      </c>
      <c r="B81" s="8" t="s">
        <v>53</v>
      </c>
      <c r="C81" s="8">
        <v>40</v>
      </c>
      <c r="D81" s="8">
        <v>525</v>
      </c>
      <c r="E81" s="8">
        <v>119</v>
      </c>
      <c r="F81" s="8">
        <v>150</v>
      </c>
      <c r="G81" s="9">
        <v>2.0499999999999998</v>
      </c>
      <c r="H81" s="8">
        <v>8.66</v>
      </c>
      <c r="I81" s="142"/>
      <c r="J81" s="8">
        <v>1</v>
      </c>
      <c r="K81" s="23" t="s">
        <v>292</v>
      </c>
      <c r="L81" s="90">
        <v>670.65</v>
      </c>
      <c r="M81" s="90">
        <f>ROUND(НДС!$A$1*L81,2)</f>
        <v>804.78</v>
      </c>
      <c r="N81" s="59"/>
    </row>
    <row r="82" spans="1:14">
      <c r="A82" s="111" t="s">
        <v>328</v>
      </c>
      <c r="B82" s="8" t="s">
        <v>53</v>
      </c>
      <c r="C82" s="8">
        <v>50</v>
      </c>
      <c r="D82" s="8">
        <v>525</v>
      </c>
      <c r="E82" s="8">
        <v>119</v>
      </c>
      <c r="F82" s="9">
        <v>175.5</v>
      </c>
      <c r="G82" s="9">
        <v>2.6</v>
      </c>
      <c r="H82" s="8">
        <v>10.220000000000001</v>
      </c>
      <c r="I82" s="142"/>
      <c r="J82" s="8">
        <v>1</v>
      </c>
      <c r="K82" s="23" t="s">
        <v>292</v>
      </c>
      <c r="L82" s="90">
        <v>814.02</v>
      </c>
      <c r="M82" s="90">
        <f>ROUND(НДС!$A$1*L82,2)</f>
        <v>976.82</v>
      </c>
      <c r="N82" s="59"/>
    </row>
    <row r="83" spans="1:14">
      <c r="A83" s="111" t="s">
        <v>329</v>
      </c>
      <c r="B83" s="8" t="s">
        <v>53</v>
      </c>
      <c r="C83" s="8">
        <v>60</v>
      </c>
      <c r="D83" s="8">
        <v>525</v>
      </c>
      <c r="E83" s="8">
        <v>119</v>
      </c>
      <c r="F83" s="8">
        <v>195</v>
      </c>
      <c r="G83" s="9">
        <v>3.13</v>
      </c>
      <c r="H83" s="8">
        <v>11.78</v>
      </c>
      <c r="I83" s="142"/>
      <c r="J83" s="8">
        <v>1</v>
      </c>
      <c r="K83" s="23" t="s">
        <v>292</v>
      </c>
      <c r="L83" s="90">
        <v>957.41</v>
      </c>
      <c r="M83" s="90">
        <f>ROUND(НДС!$A$1*L83,2)</f>
        <v>1148.8900000000001</v>
      </c>
      <c r="N83" s="59"/>
    </row>
    <row r="84" spans="1:14">
      <c r="A84" s="111" t="s">
        <v>330</v>
      </c>
      <c r="B84" s="8" t="s">
        <v>53</v>
      </c>
      <c r="C84" s="8">
        <v>70</v>
      </c>
      <c r="D84" s="8">
        <v>525</v>
      </c>
      <c r="E84" s="8">
        <v>119</v>
      </c>
      <c r="F84" s="9">
        <v>217.5</v>
      </c>
      <c r="G84" s="9">
        <v>3.67</v>
      </c>
      <c r="H84" s="8">
        <v>13.33</v>
      </c>
      <c r="I84" s="142"/>
      <c r="J84" s="8">
        <v>1</v>
      </c>
      <c r="K84" s="23" t="s">
        <v>292</v>
      </c>
      <c r="L84" s="90">
        <v>1100.78</v>
      </c>
      <c r="M84" s="90">
        <f>ROUND(НДС!$A$1*L84,2)</f>
        <v>1320.94</v>
      </c>
      <c r="N84" s="59"/>
    </row>
    <row r="85" spans="1:14">
      <c r="A85" s="111" t="s">
        <v>331</v>
      </c>
      <c r="B85" s="8" t="s">
        <v>53</v>
      </c>
      <c r="C85" s="8">
        <v>80</v>
      </c>
      <c r="D85" s="8">
        <v>525</v>
      </c>
      <c r="E85" s="8">
        <v>119</v>
      </c>
      <c r="F85" s="8">
        <v>240</v>
      </c>
      <c r="G85" s="9">
        <v>4.21</v>
      </c>
      <c r="H85" s="8">
        <v>14.89</v>
      </c>
      <c r="I85" s="142"/>
      <c r="J85" s="8">
        <v>1</v>
      </c>
      <c r="K85" s="23" t="s">
        <v>292</v>
      </c>
      <c r="L85" s="90">
        <v>1244.1500000000001</v>
      </c>
      <c r="M85" s="90">
        <f>ROUND(НДС!$A$1*L85,2)</f>
        <v>1492.98</v>
      </c>
      <c r="N85" s="59"/>
    </row>
    <row r="86" spans="1:14">
      <c r="A86" s="111" t="s">
        <v>332</v>
      </c>
      <c r="B86" s="8" t="s">
        <v>53</v>
      </c>
      <c r="C86" s="8">
        <v>90</v>
      </c>
      <c r="D86" s="8">
        <v>525</v>
      </c>
      <c r="E86" s="8">
        <v>119</v>
      </c>
      <c r="F86" s="9">
        <v>262.5</v>
      </c>
      <c r="G86" s="9">
        <v>4.8600000000000003</v>
      </c>
      <c r="H86" s="8">
        <v>16.45</v>
      </c>
      <c r="I86" s="142"/>
      <c r="J86" s="8">
        <v>1</v>
      </c>
      <c r="K86" s="23" t="s">
        <v>292</v>
      </c>
      <c r="L86" s="90">
        <v>1387.53</v>
      </c>
      <c r="M86" s="90">
        <f>ROUND(НДС!$A$1*L86,2)</f>
        <v>1665.04</v>
      </c>
      <c r="N86" s="59"/>
    </row>
    <row r="87" spans="1:14">
      <c r="A87" s="111" t="s">
        <v>333</v>
      </c>
      <c r="B87" s="8" t="s">
        <v>53</v>
      </c>
      <c r="C87" s="8">
        <v>100</v>
      </c>
      <c r="D87" s="8">
        <v>525</v>
      </c>
      <c r="E87" s="8">
        <v>119</v>
      </c>
      <c r="F87" s="8">
        <v>285</v>
      </c>
      <c r="G87" s="9">
        <v>5.3</v>
      </c>
      <c r="H87" s="8">
        <v>18.010000000000002</v>
      </c>
      <c r="I87" s="142"/>
      <c r="J87" s="8">
        <v>1</v>
      </c>
      <c r="K87" s="23" t="s">
        <v>292</v>
      </c>
      <c r="L87" s="90">
        <v>1530.97</v>
      </c>
      <c r="M87" s="90">
        <f>ROUND(НДС!$A$1*L87,2)</f>
        <v>1837.16</v>
      </c>
      <c r="N87" s="59"/>
    </row>
    <row r="88" spans="1:14">
      <c r="A88" s="111" t="s">
        <v>334</v>
      </c>
      <c r="B88" s="8" t="s">
        <v>53</v>
      </c>
      <c r="C88" s="8">
        <v>110</v>
      </c>
      <c r="D88" s="8">
        <v>525</v>
      </c>
      <c r="E88" s="8">
        <v>119</v>
      </c>
      <c r="F88" s="9">
        <v>307.5</v>
      </c>
      <c r="G88" s="9">
        <v>5.83</v>
      </c>
      <c r="H88" s="8">
        <v>19.57</v>
      </c>
      <c r="I88" s="142"/>
      <c r="J88" s="8">
        <v>1</v>
      </c>
      <c r="K88" s="23" t="s">
        <v>292</v>
      </c>
      <c r="L88" s="90">
        <v>1674.34</v>
      </c>
      <c r="M88" s="90">
        <f>ROUND(НДС!$A$1*L88,2)</f>
        <v>2009.21</v>
      </c>
      <c r="N88" s="59"/>
    </row>
    <row r="89" spans="1:14">
      <c r="A89" s="111" t="s">
        <v>335</v>
      </c>
      <c r="B89" s="8" t="s">
        <v>53</v>
      </c>
      <c r="C89" s="8">
        <v>120</v>
      </c>
      <c r="D89" s="8">
        <v>525</v>
      </c>
      <c r="E89" s="8">
        <v>119</v>
      </c>
      <c r="F89" s="8">
        <v>330</v>
      </c>
      <c r="G89" s="9">
        <v>6.37</v>
      </c>
      <c r="H89" s="8">
        <v>21.2</v>
      </c>
      <c r="I89" s="143"/>
      <c r="J89" s="8">
        <v>1</v>
      </c>
      <c r="K89" s="23" t="s">
        <v>292</v>
      </c>
      <c r="L89" s="90">
        <v>1817.72</v>
      </c>
      <c r="M89" s="90">
        <f>ROUND(НДС!$A$1*L89,2)</f>
        <v>2181.2600000000002</v>
      </c>
      <c r="N89" s="59"/>
    </row>
    <row r="90" spans="1:14" ht="16.5" customHeight="1">
      <c r="A90" s="27" t="s">
        <v>257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96"/>
      <c r="M90" s="97"/>
      <c r="N90" s="59"/>
    </row>
    <row r="91" spans="1:14" ht="12.75" customHeight="1">
      <c r="A91" s="111" t="s">
        <v>336</v>
      </c>
      <c r="B91" s="8" t="s">
        <v>54</v>
      </c>
      <c r="C91" s="8">
        <v>10</v>
      </c>
      <c r="D91" s="8">
        <v>525</v>
      </c>
      <c r="E91" s="8">
        <v>119</v>
      </c>
      <c r="F91" s="8">
        <v>82.5</v>
      </c>
      <c r="G91" s="9">
        <v>0.4</v>
      </c>
      <c r="H91" s="8">
        <v>3.98</v>
      </c>
      <c r="I91" s="141" t="s">
        <v>369</v>
      </c>
      <c r="J91" s="8">
        <v>1</v>
      </c>
      <c r="K91" s="23" t="s">
        <v>292</v>
      </c>
      <c r="L91" s="90">
        <v>251.81</v>
      </c>
      <c r="M91" s="90">
        <f>ROUND(НДС!$A$1*L91,2)</f>
        <v>302.17</v>
      </c>
      <c r="N91" s="59"/>
    </row>
    <row r="92" spans="1:14">
      <c r="A92" s="111" t="s">
        <v>337</v>
      </c>
      <c r="B92" s="8" t="s">
        <v>54</v>
      </c>
      <c r="C92" s="8">
        <v>16</v>
      </c>
      <c r="D92" s="8">
        <v>525</v>
      </c>
      <c r="E92" s="8">
        <v>119</v>
      </c>
      <c r="F92" s="8">
        <v>96</v>
      </c>
      <c r="G92" s="9">
        <v>0.71</v>
      </c>
      <c r="H92" s="8">
        <v>4.92</v>
      </c>
      <c r="I92" s="142"/>
      <c r="J92" s="8">
        <v>1</v>
      </c>
      <c r="K92" s="23" t="s">
        <v>292</v>
      </c>
      <c r="L92" s="90">
        <v>344.64</v>
      </c>
      <c r="M92" s="90">
        <f>ROUND(НДС!$A$1*L92,2)</f>
        <v>413.57</v>
      </c>
      <c r="N92" s="59"/>
    </row>
    <row r="93" spans="1:14">
      <c r="A93" s="111" t="s">
        <v>338</v>
      </c>
      <c r="B93" s="8" t="s">
        <v>54</v>
      </c>
      <c r="C93" s="8">
        <v>20</v>
      </c>
      <c r="D93" s="8">
        <v>525</v>
      </c>
      <c r="E93" s="8">
        <v>119</v>
      </c>
      <c r="F93" s="8">
        <v>105</v>
      </c>
      <c r="G93" s="9">
        <v>0.91</v>
      </c>
      <c r="H93" s="8">
        <v>5.54</v>
      </c>
      <c r="I93" s="142"/>
      <c r="J93" s="8">
        <v>1</v>
      </c>
      <c r="K93" s="23" t="s">
        <v>292</v>
      </c>
      <c r="L93" s="90">
        <v>406.53</v>
      </c>
      <c r="M93" s="90">
        <f>ROUND(НДС!$A$1*L93,2)</f>
        <v>487.84</v>
      </c>
      <c r="N93" s="59"/>
    </row>
    <row r="94" spans="1:14">
      <c r="A94" s="111" t="s">
        <v>339</v>
      </c>
      <c r="B94" s="8" t="s">
        <v>54</v>
      </c>
      <c r="C94" s="8">
        <v>26</v>
      </c>
      <c r="D94" s="8">
        <v>525</v>
      </c>
      <c r="E94" s="8">
        <v>119</v>
      </c>
      <c r="F94" s="9">
        <v>118.5</v>
      </c>
      <c r="G94" s="9">
        <v>1.22</v>
      </c>
      <c r="H94" s="8">
        <v>6.48</v>
      </c>
      <c r="I94" s="142"/>
      <c r="J94" s="8">
        <v>1</v>
      </c>
      <c r="K94" s="23" t="s">
        <v>292</v>
      </c>
      <c r="L94" s="90">
        <v>499.32</v>
      </c>
      <c r="M94" s="90">
        <f>ROUND(НДС!$A$1*L94,2)</f>
        <v>599.17999999999995</v>
      </c>
      <c r="N94" s="59"/>
    </row>
    <row r="95" spans="1:14">
      <c r="A95" s="111" t="s">
        <v>340</v>
      </c>
      <c r="B95" s="8" t="s">
        <v>54</v>
      </c>
      <c r="C95" s="8">
        <v>30</v>
      </c>
      <c r="D95" s="8">
        <v>525</v>
      </c>
      <c r="E95" s="8">
        <v>119</v>
      </c>
      <c r="F95" s="9">
        <v>127.5</v>
      </c>
      <c r="G95" s="9">
        <v>1.42</v>
      </c>
      <c r="H95" s="8">
        <v>7.1</v>
      </c>
      <c r="I95" s="142"/>
      <c r="J95" s="8">
        <v>1</v>
      </c>
      <c r="K95" s="23" t="s">
        <v>292</v>
      </c>
      <c r="L95" s="90">
        <v>561.25</v>
      </c>
      <c r="M95" s="90">
        <f>ROUND(НДС!$A$1*L95,2)</f>
        <v>673.5</v>
      </c>
      <c r="N95" s="59"/>
    </row>
    <row r="96" spans="1:14">
      <c r="A96" s="111" t="s">
        <v>341</v>
      </c>
      <c r="B96" s="8" t="s">
        <v>54</v>
      </c>
      <c r="C96" s="8">
        <v>36</v>
      </c>
      <c r="D96" s="8">
        <v>525</v>
      </c>
      <c r="E96" s="8">
        <v>119</v>
      </c>
      <c r="F96" s="8">
        <v>141</v>
      </c>
      <c r="G96" s="9">
        <v>1.73</v>
      </c>
      <c r="H96" s="8">
        <v>8.0399999999999991</v>
      </c>
      <c r="I96" s="142"/>
      <c r="J96" s="8">
        <v>1</v>
      </c>
      <c r="K96" s="23" t="s">
        <v>292</v>
      </c>
      <c r="L96" s="90">
        <v>654.03</v>
      </c>
      <c r="M96" s="90">
        <f>ROUND(НДС!$A$1*L96,2)</f>
        <v>784.84</v>
      </c>
      <c r="N96" s="59"/>
    </row>
    <row r="97" spans="1:14">
      <c r="A97" s="111" t="s">
        <v>342</v>
      </c>
      <c r="B97" s="8" t="s">
        <v>54</v>
      </c>
      <c r="C97" s="8">
        <v>40</v>
      </c>
      <c r="D97" s="8">
        <v>525</v>
      </c>
      <c r="E97" s="8">
        <v>119</v>
      </c>
      <c r="F97" s="8">
        <v>150</v>
      </c>
      <c r="G97" s="9">
        <v>1.93</v>
      </c>
      <c r="H97" s="8">
        <v>8.66</v>
      </c>
      <c r="I97" s="142"/>
      <c r="J97" s="8">
        <v>1</v>
      </c>
      <c r="K97" s="23" t="s">
        <v>292</v>
      </c>
      <c r="L97" s="90">
        <v>670.65</v>
      </c>
      <c r="M97" s="90">
        <f>ROUND(НДС!$A$1*L97,2)</f>
        <v>804.78</v>
      </c>
      <c r="N97" s="59"/>
    </row>
    <row r="98" spans="1:14">
      <c r="A98" s="111" t="s">
        <v>343</v>
      </c>
      <c r="B98" s="8" t="s">
        <v>54</v>
      </c>
      <c r="C98" s="8">
        <v>50</v>
      </c>
      <c r="D98" s="8">
        <v>525</v>
      </c>
      <c r="E98" s="8">
        <v>119</v>
      </c>
      <c r="F98" s="9">
        <v>175.5</v>
      </c>
      <c r="G98" s="9">
        <v>2.44</v>
      </c>
      <c r="H98" s="8">
        <v>10.220000000000001</v>
      </c>
      <c r="I98" s="142"/>
      <c r="J98" s="8">
        <v>1</v>
      </c>
      <c r="K98" s="23" t="s">
        <v>292</v>
      </c>
      <c r="L98" s="90">
        <v>814.02</v>
      </c>
      <c r="M98" s="90">
        <f>ROUND(НДС!$A$1*L98,2)</f>
        <v>976.82</v>
      </c>
      <c r="N98" s="59"/>
    </row>
    <row r="99" spans="1:14">
      <c r="A99" s="111" t="s">
        <v>344</v>
      </c>
      <c r="B99" s="8" t="s">
        <v>54</v>
      </c>
      <c r="C99" s="8">
        <v>60</v>
      </c>
      <c r="D99" s="8">
        <v>525</v>
      </c>
      <c r="E99" s="8">
        <v>119</v>
      </c>
      <c r="F99" s="8">
        <v>195</v>
      </c>
      <c r="G99" s="9">
        <v>2.95</v>
      </c>
      <c r="H99" s="8">
        <v>11.78</v>
      </c>
      <c r="I99" s="142"/>
      <c r="J99" s="8">
        <v>1</v>
      </c>
      <c r="K99" s="23" t="s">
        <v>292</v>
      </c>
      <c r="L99" s="90">
        <v>957.41</v>
      </c>
      <c r="M99" s="90">
        <f>ROUND(НДС!$A$1*L99,2)</f>
        <v>1148.8900000000001</v>
      </c>
      <c r="N99" s="59"/>
    </row>
    <row r="100" spans="1:14">
      <c r="A100" s="111" t="s">
        <v>345</v>
      </c>
      <c r="B100" s="8" t="s">
        <v>54</v>
      </c>
      <c r="C100" s="8">
        <v>70</v>
      </c>
      <c r="D100" s="8">
        <v>525</v>
      </c>
      <c r="E100" s="8">
        <v>119</v>
      </c>
      <c r="F100" s="9">
        <v>217.5</v>
      </c>
      <c r="G100" s="9">
        <v>3.46</v>
      </c>
      <c r="H100" s="8">
        <v>13.33</v>
      </c>
      <c r="I100" s="142"/>
      <c r="J100" s="8">
        <v>1</v>
      </c>
      <c r="K100" s="23" t="s">
        <v>292</v>
      </c>
      <c r="L100" s="90">
        <v>1100.78</v>
      </c>
      <c r="M100" s="90">
        <f>ROUND(НДС!$A$1*L100,2)</f>
        <v>1320.94</v>
      </c>
      <c r="N100" s="59"/>
    </row>
    <row r="101" spans="1:14">
      <c r="A101" s="111" t="s">
        <v>346</v>
      </c>
      <c r="B101" s="8" t="s">
        <v>54</v>
      </c>
      <c r="C101" s="8">
        <v>80</v>
      </c>
      <c r="D101" s="8">
        <v>525</v>
      </c>
      <c r="E101" s="8">
        <v>119</v>
      </c>
      <c r="F101" s="8">
        <v>240</v>
      </c>
      <c r="G101" s="9">
        <v>3.97</v>
      </c>
      <c r="H101" s="8">
        <v>14.89</v>
      </c>
      <c r="I101" s="142"/>
      <c r="J101" s="8">
        <v>1</v>
      </c>
      <c r="K101" s="23" t="s">
        <v>292</v>
      </c>
      <c r="L101" s="90">
        <v>1244.1500000000001</v>
      </c>
      <c r="M101" s="90">
        <f>ROUND(НДС!$A$1*L101,2)</f>
        <v>1492.98</v>
      </c>
      <c r="N101" s="59"/>
    </row>
    <row r="102" spans="1:14">
      <c r="A102" s="111" t="s">
        <v>347</v>
      </c>
      <c r="B102" s="8" t="s">
        <v>54</v>
      </c>
      <c r="C102" s="8">
        <v>90</v>
      </c>
      <c r="D102" s="8">
        <v>525</v>
      </c>
      <c r="E102" s="8">
        <v>119</v>
      </c>
      <c r="F102" s="9">
        <v>262.5</v>
      </c>
      <c r="G102" s="9">
        <v>4.4800000000000004</v>
      </c>
      <c r="H102" s="8">
        <v>16.45</v>
      </c>
      <c r="I102" s="142"/>
      <c r="J102" s="8">
        <v>1</v>
      </c>
      <c r="K102" s="23" t="s">
        <v>292</v>
      </c>
      <c r="L102" s="90">
        <v>1387.53</v>
      </c>
      <c r="M102" s="90">
        <f>ROUND(НДС!$A$1*L102,2)</f>
        <v>1665.04</v>
      </c>
      <c r="N102" s="59"/>
    </row>
    <row r="103" spans="1:14">
      <c r="A103" s="111" t="s">
        <v>348</v>
      </c>
      <c r="B103" s="8" t="s">
        <v>54</v>
      </c>
      <c r="C103" s="8">
        <v>100</v>
      </c>
      <c r="D103" s="8">
        <v>525</v>
      </c>
      <c r="E103" s="8">
        <v>119</v>
      </c>
      <c r="F103" s="8">
        <v>285</v>
      </c>
      <c r="G103" s="9">
        <v>5</v>
      </c>
      <c r="H103" s="8">
        <v>18.010000000000002</v>
      </c>
      <c r="I103" s="142"/>
      <c r="J103" s="8">
        <v>1</v>
      </c>
      <c r="K103" s="23" t="s">
        <v>292</v>
      </c>
      <c r="L103" s="90">
        <v>1530.97</v>
      </c>
      <c r="M103" s="90">
        <f>ROUND(НДС!$A$1*L103,2)</f>
        <v>1837.16</v>
      </c>
      <c r="N103" s="59"/>
    </row>
    <row r="104" spans="1:14">
      <c r="A104" s="111" t="s">
        <v>349</v>
      </c>
      <c r="B104" s="8" t="s">
        <v>54</v>
      </c>
      <c r="C104" s="8">
        <v>110</v>
      </c>
      <c r="D104" s="8">
        <v>525</v>
      </c>
      <c r="E104" s="8">
        <v>119</v>
      </c>
      <c r="F104" s="9">
        <v>307.5</v>
      </c>
      <c r="G104" s="9">
        <v>5.5</v>
      </c>
      <c r="H104" s="8">
        <v>19.57</v>
      </c>
      <c r="I104" s="142"/>
      <c r="J104" s="8">
        <v>1</v>
      </c>
      <c r="K104" s="23" t="s">
        <v>292</v>
      </c>
      <c r="L104" s="90">
        <v>1674.34</v>
      </c>
      <c r="M104" s="90">
        <f>ROUND(НДС!$A$1*L104,2)</f>
        <v>2009.21</v>
      </c>
      <c r="N104" s="59"/>
    </row>
    <row r="105" spans="1:14">
      <c r="A105" s="111" t="s">
        <v>350</v>
      </c>
      <c r="B105" s="8" t="s">
        <v>54</v>
      </c>
      <c r="C105" s="8">
        <v>120</v>
      </c>
      <c r="D105" s="8">
        <v>525</v>
      </c>
      <c r="E105" s="8">
        <v>119</v>
      </c>
      <c r="F105" s="8">
        <v>330</v>
      </c>
      <c r="G105" s="9">
        <v>6</v>
      </c>
      <c r="H105" s="8">
        <v>21.2</v>
      </c>
      <c r="I105" s="143"/>
      <c r="J105" s="8">
        <v>1</v>
      </c>
      <c r="K105" s="23" t="s">
        <v>292</v>
      </c>
      <c r="L105" s="90">
        <v>1817.72</v>
      </c>
      <c r="M105" s="90">
        <f>ROUND(НДС!$A$1*L105,2)</f>
        <v>2181.2600000000002</v>
      </c>
      <c r="N105" s="59"/>
    </row>
    <row r="106" spans="1:14" ht="15" customHeight="1">
      <c r="A106" s="27" t="s">
        <v>258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96"/>
      <c r="M106" s="97"/>
      <c r="N106" s="59"/>
    </row>
    <row r="107" spans="1:14" ht="12.75" customHeight="1">
      <c r="A107" s="111" t="s">
        <v>351</v>
      </c>
      <c r="B107" s="8" t="s">
        <v>55</v>
      </c>
      <c r="C107" s="8">
        <v>10</v>
      </c>
      <c r="D107" s="8">
        <v>525</v>
      </c>
      <c r="E107" s="8">
        <v>119</v>
      </c>
      <c r="F107" s="8">
        <v>82.5</v>
      </c>
      <c r="G107" s="9">
        <v>0.4</v>
      </c>
      <c r="H107" s="8">
        <v>3.98</v>
      </c>
      <c r="I107" s="141" t="s">
        <v>369</v>
      </c>
      <c r="J107" s="8">
        <v>1</v>
      </c>
      <c r="K107" s="23" t="s">
        <v>292</v>
      </c>
      <c r="L107" s="90">
        <v>251.81</v>
      </c>
      <c r="M107" s="90">
        <f>ROUND(НДС!$A$1*L107,2)</f>
        <v>302.17</v>
      </c>
      <c r="N107" s="59"/>
    </row>
    <row r="108" spans="1:14">
      <c r="A108" s="111" t="s">
        <v>352</v>
      </c>
      <c r="B108" s="8" t="s">
        <v>55</v>
      </c>
      <c r="C108" s="8">
        <v>16</v>
      </c>
      <c r="D108" s="8">
        <v>525</v>
      </c>
      <c r="E108" s="8">
        <v>119</v>
      </c>
      <c r="F108" s="8">
        <v>96</v>
      </c>
      <c r="G108" s="9">
        <v>0.71</v>
      </c>
      <c r="H108" s="8">
        <v>4.92</v>
      </c>
      <c r="I108" s="142"/>
      <c r="J108" s="8">
        <v>1</v>
      </c>
      <c r="K108" s="23" t="s">
        <v>292</v>
      </c>
      <c r="L108" s="90">
        <v>344.64</v>
      </c>
      <c r="M108" s="90">
        <f>ROUND(НДС!$A$1*L108,2)</f>
        <v>413.57</v>
      </c>
      <c r="N108" s="59"/>
    </row>
    <row r="109" spans="1:14">
      <c r="A109" s="111" t="s">
        <v>353</v>
      </c>
      <c r="B109" s="8" t="s">
        <v>55</v>
      </c>
      <c r="C109" s="8">
        <v>20</v>
      </c>
      <c r="D109" s="8">
        <v>525</v>
      </c>
      <c r="E109" s="8">
        <v>119</v>
      </c>
      <c r="F109" s="8">
        <v>105</v>
      </c>
      <c r="G109" s="9">
        <v>0.91</v>
      </c>
      <c r="H109" s="8">
        <v>5.54</v>
      </c>
      <c r="I109" s="142"/>
      <c r="J109" s="8">
        <v>1</v>
      </c>
      <c r="K109" s="23" t="s">
        <v>292</v>
      </c>
      <c r="L109" s="90">
        <v>406.53</v>
      </c>
      <c r="M109" s="90">
        <f>ROUND(НДС!$A$1*L109,2)</f>
        <v>487.84</v>
      </c>
      <c r="N109" s="59"/>
    </row>
    <row r="110" spans="1:14">
      <c r="A110" s="111" t="s">
        <v>354</v>
      </c>
      <c r="B110" s="8" t="s">
        <v>55</v>
      </c>
      <c r="C110" s="8">
        <v>26</v>
      </c>
      <c r="D110" s="8">
        <v>525</v>
      </c>
      <c r="E110" s="8">
        <v>119</v>
      </c>
      <c r="F110" s="9">
        <v>118.5</v>
      </c>
      <c r="G110" s="9">
        <v>1.22</v>
      </c>
      <c r="H110" s="8">
        <v>6.48</v>
      </c>
      <c r="I110" s="142"/>
      <c r="J110" s="8">
        <v>1</v>
      </c>
      <c r="K110" s="23" t="s">
        <v>292</v>
      </c>
      <c r="L110" s="90">
        <v>499.32</v>
      </c>
      <c r="M110" s="90">
        <f>ROUND(НДС!$A$1*L110,2)</f>
        <v>599.17999999999995</v>
      </c>
      <c r="N110" s="59"/>
    </row>
    <row r="111" spans="1:14">
      <c r="A111" s="111" t="s">
        <v>355</v>
      </c>
      <c r="B111" s="8" t="s">
        <v>55</v>
      </c>
      <c r="C111" s="8">
        <v>30</v>
      </c>
      <c r="D111" s="8">
        <v>525</v>
      </c>
      <c r="E111" s="8">
        <v>119</v>
      </c>
      <c r="F111" s="9">
        <v>127.5</v>
      </c>
      <c r="G111" s="9">
        <v>1.42</v>
      </c>
      <c r="H111" s="8">
        <v>7.1</v>
      </c>
      <c r="I111" s="142"/>
      <c r="J111" s="8">
        <v>1</v>
      </c>
      <c r="K111" s="23" t="s">
        <v>292</v>
      </c>
      <c r="L111" s="90">
        <v>561.25</v>
      </c>
      <c r="M111" s="90">
        <f>ROUND(НДС!$A$1*L111,2)</f>
        <v>673.5</v>
      </c>
      <c r="N111" s="59"/>
    </row>
    <row r="112" spans="1:14">
      <c r="A112" s="111" t="s">
        <v>356</v>
      </c>
      <c r="B112" s="8" t="s">
        <v>55</v>
      </c>
      <c r="C112" s="8">
        <v>36</v>
      </c>
      <c r="D112" s="8">
        <v>525</v>
      </c>
      <c r="E112" s="8">
        <v>119</v>
      </c>
      <c r="F112" s="8">
        <v>141</v>
      </c>
      <c r="G112" s="9">
        <v>1.73</v>
      </c>
      <c r="H112" s="8">
        <v>8.0399999999999991</v>
      </c>
      <c r="I112" s="142"/>
      <c r="J112" s="8">
        <v>1</v>
      </c>
      <c r="K112" s="23" t="s">
        <v>292</v>
      </c>
      <c r="L112" s="90">
        <v>654.03</v>
      </c>
      <c r="M112" s="90">
        <f>ROUND(НДС!$A$1*L112,2)</f>
        <v>784.84</v>
      </c>
      <c r="N112" s="59"/>
    </row>
    <row r="113" spans="1:14">
      <c r="A113" s="111" t="s">
        <v>357</v>
      </c>
      <c r="B113" s="8" t="s">
        <v>55</v>
      </c>
      <c r="C113" s="8">
        <v>40</v>
      </c>
      <c r="D113" s="8">
        <v>525</v>
      </c>
      <c r="E113" s="8">
        <v>119</v>
      </c>
      <c r="F113" s="8">
        <v>150</v>
      </c>
      <c r="G113" s="9">
        <v>1.93</v>
      </c>
      <c r="H113" s="8">
        <v>8.66</v>
      </c>
      <c r="I113" s="142"/>
      <c r="J113" s="8">
        <v>1</v>
      </c>
      <c r="K113" s="23" t="s">
        <v>292</v>
      </c>
      <c r="L113" s="90">
        <v>670.65</v>
      </c>
      <c r="M113" s="90">
        <f>ROUND(НДС!$A$1*L113,2)</f>
        <v>804.78</v>
      </c>
      <c r="N113" s="59"/>
    </row>
    <row r="114" spans="1:14">
      <c r="A114" s="111" t="s">
        <v>358</v>
      </c>
      <c r="B114" s="8" t="s">
        <v>55</v>
      </c>
      <c r="C114" s="8">
        <v>50</v>
      </c>
      <c r="D114" s="8">
        <v>525</v>
      </c>
      <c r="E114" s="8">
        <v>119</v>
      </c>
      <c r="F114" s="9">
        <v>175.5</v>
      </c>
      <c r="G114" s="9">
        <v>2.44</v>
      </c>
      <c r="H114" s="8">
        <v>10.220000000000001</v>
      </c>
      <c r="I114" s="142"/>
      <c r="J114" s="8">
        <v>1</v>
      </c>
      <c r="K114" s="23" t="s">
        <v>292</v>
      </c>
      <c r="L114" s="90">
        <v>814.02</v>
      </c>
      <c r="M114" s="90">
        <f>ROUND(НДС!$A$1*L114,2)</f>
        <v>976.82</v>
      </c>
      <c r="N114" s="59"/>
    </row>
    <row r="115" spans="1:14">
      <c r="A115" s="111" t="s">
        <v>359</v>
      </c>
      <c r="B115" s="8" t="s">
        <v>55</v>
      </c>
      <c r="C115" s="8">
        <v>60</v>
      </c>
      <c r="D115" s="8">
        <v>525</v>
      </c>
      <c r="E115" s="8">
        <v>119</v>
      </c>
      <c r="F115" s="8">
        <v>195</v>
      </c>
      <c r="G115" s="9">
        <v>2.95</v>
      </c>
      <c r="H115" s="8">
        <v>11.78</v>
      </c>
      <c r="I115" s="142"/>
      <c r="J115" s="8">
        <v>1</v>
      </c>
      <c r="K115" s="23" t="s">
        <v>292</v>
      </c>
      <c r="L115" s="90">
        <v>957.41</v>
      </c>
      <c r="M115" s="90">
        <f>ROUND(НДС!$A$1*L115,2)</f>
        <v>1148.8900000000001</v>
      </c>
      <c r="N115" s="59"/>
    </row>
    <row r="116" spans="1:14">
      <c r="A116" s="111" t="s">
        <v>360</v>
      </c>
      <c r="B116" s="8" t="s">
        <v>55</v>
      </c>
      <c r="C116" s="8">
        <v>70</v>
      </c>
      <c r="D116" s="8">
        <v>525</v>
      </c>
      <c r="E116" s="8">
        <v>119</v>
      </c>
      <c r="F116" s="9">
        <v>217.5</v>
      </c>
      <c r="G116" s="9">
        <v>3.46</v>
      </c>
      <c r="H116" s="8">
        <v>13.34</v>
      </c>
      <c r="I116" s="142"/>
      <c r="J116" s="8">
        <v>1</v>
      </c>
      <c r="K116" s="23" t="s">
        <v>292</v>
      </c>
      <c r="L116" s="90">
        <v>1100.78</v>
      </c>
      <c r="M116" s="90">
        <f>ROUND(НДС!$A$1*L116,2)</f>
        <v>1320.94</v>
      </c>
      <c r="N116" s="59"/>
    </row>
    <row r="117" spans="1:14">
      <c r="A117" s="111" t="s">
        <v>361</v>
      </c>
      <c r="B117" s="8" t="s">
        <v>55</v>
      </c>
      <c r="C117" s="8">
        <v>80</v>
      </c>
      <c r="D117" s="8">
        <v>525</v>
      </c>
      <c r="E117" s="8">
        <v>119</v>
      </c>
      <c r="F117" s="8">
        <v>240</v>
      </c>
      <c r="G117" s="9">
        <v>3.97</v>
      </c>
      <c r="H117" s="8">
        <v>14.89</v>
      </c>
      <c r="I117" s="142"/>
      <c r="J117" s="8">
        <v>1</v>
      </c>
      <c r="K117" s="23" t="s">
        <v>292</v>
      </c>
      <c r="L117" s="90">
        <v>1244.1500000000001</v>
      </c>
      <c r="M117" s="90">
        <f>ROUND(НДС!$A$1*L117,2)</f>
        <v>1492.98</v>
      </c>
      <c r="N117" s="59"/>
    </row>
    <row r="118" spans="1:14">
      <c r="A118" s="111" t="s">
        <v>362</v>
      </c>
      <c r="B118" s="8" t="s">
        <v>55</v>
      </c>
      <c r="C118" s="8">
        <v>90</v>
      </c>
      <c r="D118" s="8">
        <v>525</v>
      </c>
      <c r="E118" s="8">
        <v>119</v>
      </c>
      <c r="F118" s="9">
        <v>262.5</v>
      </c>
      <c r="G118" s="9">
        <v>4.4800000000000004</v>
      </c>
      <c r="H118" s="8">
        <v>16.45</v>
      </c>
      <c r="I118" s="142"/>
      <c r="J118" s="8">
        <v>1</v>
      </c>
      <c r="K118" s="23" t="s">
        <v>292</v>
      </c>
      <c r="L118" s="90">
        <v>1387.53</v>
      </c>
      <c r="M118" s="90">
        <f>ROUND(НДС!$A$1*L118,2)</f>
        <v>1665.04</v>
      </c>
      <c r="N118" s="59"/>
    </row>
    <row r="119" spans="1:14">
      <c r="A119" s="111" t="s">
        <v>363</v>
      </c>
      <c r="B119" s="8" t="s">
        <v>55</v>
      </c>
      <c r="C119" s="8">
        <v>100</v>
      </c>
      <c r="D119" s="8">
        <v>525</v>
      </c>
      <c r="E119" s="8">
        <v>119</v>
      </c>
      <c r="F119" s="8">
        <v>285</v>
      </c>
      <c r="G119" s="9">
        <v>5</v>
      </c>
      <c r="H119" s="8">
        <v>18.010000000000002</v>
      </c>
      <c r="I119" s="142"/>
      <c r="J119" s="8">
        <v>1</v>
      </c>
      <c r="K119" s="23" t="s">
        <v>292</v>
      </c>
      <c r="L119" s="90">
        <v>1530.97</v>
      </c>
      <c r="M119" s="90">
        <f>ROUND(НДС!$A$1*L119,2)</f>
        <v>1837.16</v>
      </c>
      <c r="N119" s="59"/>
    </row>
    <row r="120" spans="1:14">
      <c r="A120" s="111" t="s">
        <v>364</v>
      </c>
      <c r="B120" s="8" t="s">
        <v>55</v>
      </c>
      <c r="C120" s="8">
        <v>110</v>
      </c>
      <c r="D120" s="8">
        <v>525</v>
      </c>
      <c r="E120" s="8">
        <v>119</v>
      </c>
      <c r="F120" s="9">
        <v>307.5</v>
      </c>
      <c r="G120" s="9">
        <v>5.5</v>
      </c>
      <c r="H120" s="8">
        <v>19.57</v>
      </c>
      <c r="I120" s="142"/>
      <c r="J120" s="8">
        <v>1</v>
      </c>
      <c r="K120" s="23" t="s">
        <v>292</v>
      </c>
      <c r="L120" s="90">
        <v>1674.34</v>
      </c>
      <c r="M120" s="90">
        <f>ROUND(НДС!$A$1*L120,2)</f>
        <v>2009.21</v>
      </c>
      <c r="N120" s="59"/>
    </row>
    <row r="121" spans="1:14">
      <c r="A121" s="111" t="s">
        <v>365</v>
      </c>
      <c r="B121" s="8" t="s">
        <v>55</v>
      </c>
      <c r="C121" s="8">
        <v>120</v>
      </c>
      <c r="D121" s="8">
        <v>525</v>
      </c>
      <c r="E121" s="8">
        <v>119</v>
      </c>
      <c r="F121" s="8">
        <v>330</v>
      </c>
      <c r="G121" s="9">
        <v>6</v>
      </c>
      <c r="H121" s="8">
        <v>21.13</v>
      </c>
      <c r="I121" s="143"/>
      <c r="J121" s="8">
        <v>1</v>
      </c>
      <c r="K121" s="23" t="s">
        <v>292</v>
      </c>
      <c r="L121" s="90">
        <v>1817.72</v>
      </c>
      <c r="M121" s="90">
        <f>ROUND(НДС!$A$1*L121,2)</f>
        <v>2181.2600000000002</v>
      </c>
      <c r="N121" s="59"/>
    </row>
    <row r="122" spans="1:14" s="52" customFormat="1">
      <c r="A122" s="73" t="s">
        <v>310</v>
      </c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108"/>
      <c r="M122" s="88"/>
      <c r="N122" s="59"/>
    </row>
    <row r="123" spans="1:14" s="52" customFormat="1" ht="12.75" customHeight="1">
      <c r="A123" s="111" t="s">
        <v>293</v>
      </c>
      <c r="B123" s="2" t="s">
        <v>179</v>
      </c>
      <c r="C123" s="2">
        <v>30</v>
      </c>
      <c r="D123" s="2">
        <v>466</v>
      </c>
      <c r="E123" s="2">
        <v>256</v>
      </c>
      <c r="F123" s="2">
        <v>120.1</v>
      </c>
      <c r="G123" s="3">
        <v>2.94</v>
      </c>
      <c r="H123" s="3">
        <v>15.49</v>
      </c>
      <c r="I123" s="159" t="s">
        <v>368</v>
      </c>
      <c r="J123" s="2">
        <v>1</v>
      </c>
      <c r="K123" s="105" t="s">
        <v>292</v>
      </c>
      <c r="L123" s="90">
        <v>1255.46</v>
      </c>
      <c r="M123" s="107">
        <f>ROUND(НДС!$A$1*L123,2)</f>
        <v>1506.55</v>
      </c>
      <c r="N123" s="59"/>
    </row>
    <row r="124" spans="1:14" s="52" customFormat="1">
      <c r="A124" s="111" t="s">
        <v>294</v>
      </c>
      <c r="B124" s="2" t="s">
        <v>179</v>
      </c>
      <c r="C124" s="2">
        <v>36</v>
      </c>
      <c r="D124" s="2">
        <v>466</v>
      </c>
      <c r="E124" s="2">
        <v>256</v>
      </c>
      <c r="F124" s="3">
        <v>130.6</v>
      </c>
      <c r="G124" s="3">
        <v>3.57</v>
      </c>
      <c r="H124" s="3">
        <v>17.11</v>
      </c>
      <c r="I124" s="160"/>
      <c r="J124" s="2">
        <v>1</v>
      </c>
      <c r="K124" s="105" t="s">
        <v>292</v>
      </c>
      <c r="L124" s="90">
        <v>1429.86</v>
      </c>
      <c r="M124" s="107">
        <f>ROUND(НДС!$A$1*L124,2)</f>
        <v>1715.83</v>
      </c>
      <c r="N124" s="59"/>
    </row>
    <row r="125" spans="1:14" s="52" customFormat="1">
      <c r="A125" s="111" t="s">
        <v>295</v>
      </c>
      <c r="B125" s="2" t="s">
        <v>179</v>
      </c>
      <c r="C125" s="2">
        <v>40</v>
      </c>
      <c r="D125" s="2">
        <v>466</v>
      </c>
      <c r="E125" s="2">
        <v>256</v>
      </c>
      <c r="F125" s="2">
        <v>137.6</v>
      </c>
      <c r="G125" s="3">
        <v>3.99</v>
      </c>
      <c r="H125" s="3">
        <v>18.190000000000001</v>
      </c>
      <c r="I125" s="160"/>
      <c r="J125" s="2">
        <v>1</v>
      </c>
      <c r="K125" s="105" t="s">
        <v>292</v>
      </c>
      <c r="L125" s="90">
        <v>1546.16</v>
      </c>
      <c r="M125" s="107">
        <f>ROUND(НДС!$A$1*L125,2)</f>
        <v>1855.39</v>
      </c>
      <c r="N125" s="59"/>
    </row>
    <row r="126" spans="1:14" s="52" customFormat="1">
      <c r="A126" s="111" t="s">
        <v>296</v>
      </c>
      <c r="B126" s="2" t="s">
        <v>179</v>
      </c>
      <c r="C126" s="2">
        <v>50</v>
      </c>
      <c r="D126" s="2">
        <v>466</v>
      </c>
      <c r="E126" s="2">
        <v>256</v>
      </c>
      <c r="F126" s="2">
        <v>155.1</v>
      </c>
      <c r="G126" s="3">
        <v>5.04</v>
      </c>
      <c r="H126" s="3">
        <v>20.89</v>
      </c>
      <c r="I126" s="160"/>
      <c r="J126" s="2">
        <v>1</v>
      </c>
      <c r="K126" s="105" t="s">
        <v>292</v>
      </c>
      <c r="L126" s="90">
        <v>1843.3</v>
      </c>
      <c r="M126" s="107">
        <f>ROUND(НДС!$A$1*L126,2)</f>
        <v>2211.96</v>
      </c>
      <c r="N126" s="59"/>
    </row>
    <row r="127" spans="1:14" s="52" customFormat="1">
      <c r="A127" s="111" t="s">
        <v>297</v>
      </c>
      <c r="B127" s="2" t="s">
        <v>179</v>
      </c>
      <c r="C127" s="2">
        <v>60</v>
      </c>
      <c r="D127" s="2">
        <v>466</v>
      </c>
      <c r="E127" s="2">
        <v>256</v>
      </c>
      <c r="F127" s="2">
        <v>172.6</v>
      </c>
      <c r="G127" s="3">
        <v>6.09</v>
      </c>
      <c r="H127" s="3">
        <v>23.59</v>
      </c>
      <c r="I127" s="160"/>
      <c r="J127" s="2">
        <v>1</v>
      </c>
      <c r="K127" s="105" t="s">
        <v>292</v>
      </c>
      <c r="L127" s="90">
        <v>2134</v>
      </c>
      <c r="M127" s="107">
        <f>ROUND(НДС!$A$1*L127,2)</f>
        <v>2560.8000000000002</v>
      </c>
      <c r="N127" s="59"/>
    </row>
    <row r="128" spans="1:14" s="52" customFormat="1">
      <c r="A128" s="111" t="s">
        <v>298</v>
      </c>
      <c r="B128" s="2" t="s">
        <v>179</v>
      </c>
      <c r="C128" s="2">
        <v>70</v>
      </c>
      <c r="D128" s="2">
        <v>466</v>
      </c>
      <c r="E128" s="2">
        <v>256</v>
      </c>
      <c r="F128" s="2">
        <v>190.1</v>
      </c>
      <c r="G128" s="3">
        <v>7.14</v>
      </c>
      <c r="H128" s="3">
        <v>26.29</v>
      </c>
      <c r="I128" s="160"/>
      <c r="J128" s="2">
        <v>1</v>
      </c>
      <c r="K128" s="105" t="s">
        <v>292</v>
      </c>
      <c r="L128" s="90">
        <v>2424.67</v>
      </c>
      <c r="M128" s="107">
        <f>ROUND(НДС!$A$1*L128,2)</f>
        <v>2909.6</v>
      </c>
      <c r="N128" s="59"/>
    </row>
    <row r="129" spans="1:14" s="52" customFormat="1">
      <c r="A129" s="111" t="s">
        <v>299</v>
      </c>
      <c r="B129" s="2" t="s">
        <v>179</v>
      </c>
      <c r="C129" s="2">
        <v>80</v>
      </c>
      <c r="D129" s="2">
        <v>466</v>
      </c>
      <c r="E129" s="2">
        <v>256</v>
      </c>
      <c r="F129" s="2">
        <v>207.6</v>
      </c>
      <c r="G129" s="3">
        <v>8.19</v>
      </c>
      <c r="H129" s="3">
        <v>28.99</v>
      </c>
      <c r="I129" s="160"/>
      <c r="J129" s="2">
        <v>1</v>
      </c>
      <c r="K129" s="105" t="s">
        <v>292</v>
      </c>
      <c r="L129" s="90">
        <v>2715.4</v>
      </c>
      <c r="M129" s="107">
        <f>ROUND(НДС!$A$1*L129,2)</f>
        <v>3258.48</v>
      </c>
      <c r="N129" s="59"/>
    </row>
    <row r="130" spans="1:14" s="52" customFormat="1">
      <c r="A130" s="111" t="s">
        <v>300</v>
      </c>
      <c r="B130" s="2" t="s">
        <v>179</v>
      </c>
      <c r="C130" s="2">
        <v>90</v>
      </c>
      <c r="D130" s="2">
        <v>466</v>
      </c>
      <c r="E130" s="2">
        <v>256</v>
      </c>
      <c r="F130" s="2">
        <v>225.1</v>
      </c>
      <c r="G130" s="3">
        <v>9.24</v>
      </c>
      <c r="H130" s="3">
        <v>31.689999999999998</v>
      </c>
      <c r="I130" s="160"/>
      <c r="J130" s="2">
        <v>1</v>
      </c>
      <c r="K130" s="105" t="s">
        <v>292</v>
      </c>
      <c r="L130" s="90">
        <v>3012.52</v>
      </c>
      <c r="M130" s="107">
        <f>ROUND(НДС!$A$1*L130,2)</f>
        <v>3615.02</v>
      </c>
      <c r="N130" s="59"/>
    </row>
    <row r="131" spans="1:14" s="52" customFormat="1">
      <c r="A131" s="111" t="s">
        <v>301</v>
      </c>
      <c r="B131" s="2" t="s">
        <v>179</v>
      </c>
      <c r="C131" s="2">
        <v>100</v>
      </c>
      <c r="D131" s="2">
        <v>466</v>
      </c>
      <c r="E131" s="2">
        <v>256</v>
      </c>
      <c r="F131" s="2">
        <v>242.6</v>
      </c>
      <c r="G131" s="3">
        <v>10.290000000000001</v>
      </c>
      <c r="H131" s="3">
        <v>34.39</v>
      </c>
      <c r="I131" s="160"/>
      <c r="J131" s="2">
        <v>1</v>
      </c>
      <c r="K131" s="105" t="s">
        <v>292</v>
      </c>
      <c r="L131" s="90">
        <v>3303.23</v>
      </c>
      <c r="M131" s="107">
        <f>ROUND(НДС!$A$1*L131,2)</f>
        <v>3963.88</v>
      </c>
      <c r="N131" s="59"/>
    </row>
    <row r="132" spans="1:14" s="52" customFormat="1">
      <c r="A132" s="111" t="s">
        <v>302</v>
      </c>
      <c r="B132" s="2" t="s">
        <v>179</v>
      </c>
      <c r="C132" s="2">
        <v>110</v>
      </c>
      <c r="D132" s="2">
        <v>466</v>
      </c>
      <c r="E132" s="2">
        <v>256</v>
      </c>
      <c r="F132" s="2">
        <v>260.10000000000002</v>
      </c>
      <c r="G132" s="3">
        <v>11.340000000000002</v>
      </c>
      <c r="H132" s="3">
        <v>37.090000000000003</v>
      </c>
      <c r="I132" s="160"/>
      <c r="J132" s="2">
        <v>1</v>
      </c>
      <c r="K132" s="105" t="s">
        <v>292</v>
      </c>
      <c r="L132" s="90">
        <v>3593.91</v>
      </c>
      <c r="M132" s="107">
        <f>ROUND(НДС!$A$1*L132,2)</f>
        <v>4312.6899999999996</v>
      </c>
      <c r="N132" s="59"/>
    </row>
    <row r="133" spans="1:14" s="79" customFormat="1">
      <c r="A133" s="111" t="s">
        <v>303</v>
      </c>
      <c r="B133" s="2" t="s">
        <v>179</v>
      </c>
      <c r="C133" s="2">
        <v>120</v>
      </c>
      <c r="D133" s="2">
        <v>466</v>
      </c>
      <c r="E133" s="2">
        <v>256</v>
      </c>
      <c r="F133" s="2">
        <v>277.60000000000002</v>
      </c>
      <c r="G133" s="3">
        <v>12.390000000000002</v>
      </c>
      <c r="H133" s="3">
        <v>39.790000000000006</v>
      </c>
      <c r="I133" s="160"/>
      <c r="J133" s="2">
        <v>1</v>
      </c>
      <c r="K133" s="105" t="s">
        <v>292</v>
      </c>
      <c r="L133" s="90">
        <v>3884.6</v>
      </c>
      <c r="M133" s="107">
        <f>ROUND(НДС!$A$1*L133,2)</f>
        <v>4661.5200000000004</v>
      </c>
    </row>
    <row r="134" spans="1:14" s="79" customFormat="1">
      <c r="A134" s="111" t="s">
        <v>304</v>
      </c>
      <c r="B134" s="2" t="s">
        <v>179</v>
      </c>
      <c r="C134" s="2">
        <v>130</v>
      </c>
      <c r="D134" s="2">
        <v>466</v>
      </c>
      <c r="E134" s="2">
        <v>256</v>
      </c>
      <c r="F134" s="2">
        <v>295.10000000000002</v>
      </c>
      <c r="G134" s="3">
        <v>13.44</v>
      </c>
      <c r="H134" s="3">
        <v>42.49</v>
      </c>
      <c r="I134" s="160"/>
      <c r="J134" s="2">
        <v>1</v>
      </c>
      <c r="K134" s="105" t="s">
        <v>292</v>
      </c>
      <c r="L134" s="90">
        <v>4175.3</v>
      </c>
      <c r="M134" s="107">
        <f>ROUND(НДС!$A$1*L134,2)</f>
        <v>5010.3599999999997</v>
      </c>
    </row>
    <row r="135" spans="1:14" s="52" customFormat="1">
      <c r="A135" s="111" t="s">
        <v>305</v>
      </c>
      <c r="B135" s="2" t="s">
        <v>179</v>
      </c>
      <c r="C135" s="2">
        <v>140</v>
      </c>
      <c r="D135" s="2">
        <v>466</v>
      </c>
      <c r="E135" s="2">
        <v>256</v>
      </c>
      <c r="F135" s="2">
        <v>312.60000000000002</v>
      </c>
      <c r="G135" s="3">
        <v>14.49</v>
      </c>
      <c r="H135" s="3">
        <v>45.19</v>
      </c>
      <c r="I135" s="161"/>
      <c r="J135" s="2">
        <v>1</v>
      </c>
      <c r="K135" s="105" t="s">
        <v>292</v>
      </c>
      <c r="L135" s="90">
        <v>4465.9799999999996</v>
      </c>
      <c r="M135" s="107">
        <f>ROUND(НДС!$A$1*L135,2)</f>
        <v>5359.18</v>
      </c>
      <c r="N135" s="59"/>
    </row>
    <row r="136" spans="1:14">
      <c r="A136" s="75" t="s">
        <v>366</v>
      </c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100"/>
      <c r="M136" s="98"/>
      <c r="N136" s="59"/>
    </row>
    <row r="137" spans="1:14" ht="12.75" customHeight="1">
      <c r="A137" s="111" t="s">
        <v>56</v>
      </c>
      <c r="B137" s="57" t="s">
        <v>57</v>
      </c>
      <c r="C137" s="57">
        <v>30</v>
      </c>
      <c r="D137" s="57">
        <v>613</v>
      </c>
      <c r="E137" s="57">
        <v>186</v>
      </c>
      <c r="F137" s="15">
        <v>115.5</v>
      </c>
      <c r="G137" s="15">
        <v>2.8</v>
      </c>
      <c r="H137" s="15">
        <v>13.8</v>
      </c>
      <c r="I137" s="152" t="s">
        <v>367</v>
      </c>
      <c r="J137" s="57">
        <v>1</v>
      </c>
      <c r="K137" s="105" t="s">
        <v>292</v>
      </c>
      <c r="L137" s="90">
        <v>1163.02</v>
      </c>
      <c r="M137" s="107">
        <f>ROUND(НДС!$A$1*L137,2)</f>
        <v>1395.62</v>
      </c>
      <c r="N137" s="59"/>
    </row>
    <row r="138" spans="1:14">
      <c r="A138" s="111" t="s">
        <v>59</v>
      </c>
      <c r="B138" s="57" t="s">
        <v>57</v>
      </c>
      <c r="C138" s="57">
        <v>36</v>
      </c>
      <c r="D138" s="57">
        <v>613</v>
      </c>
      <c r="E138" s="57">
        <v>186</v>
      </c>
      <c r="F138" s="57">
        <v>126</v>
      </c>
      <c r="G138" s="15">
        <v>3.4</v>
      </c>
      <c r="H138" s="15">
        <v>15.36</v>
      </c>
      <c r="I138" s="153"/>
      <c r="J138" s="57">
        <v>1</v>
      </c>
      <c r="K138" s="105" t="s">
        <v>292</v>
      </c>
      <c r="L138" s="90">
        <v>1247.79</v>
      </c>
      <c r="M138" s="107">
        <f>ROUND(НДС!$A$1*L138,2)</f>
        <v>1497.35</v>
      </c>
      <c r="N138" s="59"/>
    </row>
    <row r="139" spans="1:14">
      <c r="A139" s="111" t="s">
        <v>60</v>
      </c>
      <c r="B139" s="57" t="s">
        <v>57</v>
      </c>
      <c r="C139" s="57">
        <v>40</v>
      </c>
      <c r="D139" s="57">
        <v>613</v>
      </c>
      <c r="E139" s="57">
        <v>186</v>
      </c>
      <c r="F139" s="57">
        <v>133</v>
      </c>
      <c r="G139" s="15">
        <v>3.8</v>
      </c>
      <c r="H139" s="15">
        <v>16.399999999999999</v>
      </c>
      <c r="I139" s="153"/>
      <c r="J139" s="57">
        <v>1</v>
      </c>
      <c r="K139" s="105" t="s">
        <v>292</v>
      </c>
      <c r="L139" s="90">
        <v>1331.08</v>
      </c>
      <c r="M139" s="107">
        <f>ROUND(НДС!$A$1*L139,2)</f>
        <v>1597.3</v>
      </c>
      <c r="N139" s="59"/>
    </row>
    <row r="140" spans="1:14">
      <c r="A140" s="111" t="s">
        <v>61</v>
      </c>
      <c r="B140" s="57" t="s">
        <v>57</v>
      </c>
      <c r="C140" s="57">
        <v>50</v>
      </c>
      <c r="D140" s="57">
        <v>613</v>
      </c>
      <c r="E140" s="57">
        <v>186</v>
      </c>
      <c r="F140" s="15">
        <v>150.5</v>
      </c>
      <c r="G140" s="15">
        <v>4.8</v>
      </c>
      <c r="H140" s="15">
        <v>19</v>
      </c>
      <c r="I140" s="153"/>
      <c r="J140" s="57">
        <v>1</v>
      </c>
      <c r="K140" s="105" t="s">
        <v>292</v>
      </c>
      <c r="L140" s="90">
        <v>1475.34</v>
      </c>
      <c r="M140" s="107">
        <f>ROUND(НДС!$A$1*L140,2)</f>
        <v>1770.41</v>
      </c>
      <c r="N140" s="59"/>
    </row>
    <row r="141" spans="1:14">
      <c r="A141" s="111" t="s">
        <v>62</v>
      </c>
      <c r="B141" s="57" t="s">
        <v>57</v>
      </c>
      <c r="C141" s="57">
        <v>60</v>
      </c>
      <c r="D141" s="57">
        <v>613</v>
      </c>
      <c r="E141" s="57">
        <v>186</v>
      </c>
      <c r="F141" s="57">
        <v>168</v>
      </c>
      <c r="G141" s="15">
        <v>5.8</v>
      </c>
      <c r="H141" s="15">
        <v>21.6</v>
      </c>
      <c r="I141" s="153"/>
      <c r="J141" s="57">
        <v>1</v>
      </c>
      <c r="K141" s="105" t="s">
        <v>292</v>
      </c>
      <c r="L141" s="90">
        <v>1662.74</v>
      </c>
      <c r="M141" s="107">
        <f>ROUND(НДС!$A$1*L141,2)</f>
        <v>1995.29</v>
      </c>
      <c r="N141" s="59"/>
    </row>
    <row r="142" spans="1:14">
      <c r="A142" s="111" t="s">
        <v>63</v>
      </c>
      <c r="B142" s="57" t="s">
        <v>57</v>
      </c>
      <c r="C142" s="57">
        <v>70</v>
      </c>
      <c r="D142" s="57">
        <v>613</v>
      </c>
      <c r="E142" s="57">
        <v>186</v>
      </c>
      <c r="F142" s="15">
        <v>185.5</v>
      </c>
      <c r="G142" s="15">
        <v>6.8</v>
      </c>
      <c r="H142" s="57">
        <v>24.200000000000003</v>
      </c>
      <c r="I142" s="153"/>
      <c r="J142" s="57">
        <v>1</v>
      </c>
      <c r="K142" s="105" t="s">
        <v>292</v>
      </c>
      <c r="L142" s="90">
        <v>1751.98</v>
      </c>
      <c r="M142" s="107">
        <f>ROUND(НДС!$A$1*L142,2)</f>
        <v>2102.38</v>
      </c>
      <c r="N142" s="59"/>
    </row>
    <row r="143" spans="1:14">
      <c r="A143" s="111" t="s">
        <v>64</v>
      </c>
      <c r="B143" s="57" t="s">
        <v>57</v>
      </c>
      <c r="C143" s="57">
        <v>80</v>
      </c>
      <c r="D143" s="57">
        <v>613</v>
      </c>
      <c r="E143" s="57">
        <v>186</v>
      </c>
      <c r="F143" s="57">
        <v>203</v>
      </c>
      <c r="G143" s="15">
        <v>7.8</v>
      </c>
      <c r="H143" s="15">
        <v>26.800000000000004</v>
      </c>
      <c r="I143" s="153"/>
      <c r="J143" s="57">
        <v>1</v>
      </c>
      <c r="K143" s="105" t="s">
        <v>292</v>
      </c>
      <c r="L143" s="90">
        <v>1893.27</v>
      </c>
      <c r="M143" s="107">
        <f>ROUND(НДС!$A$1*L143,2)</f>
        <v>2271.92</v>
      </c>
      <c r="N143" s="59"/>
    </row>
    <row r="144" spans="1:14">
      <c r="A144" s="111" t="s">
        <v>65</v>
      </c>
      <c r="B144" s="57" t="s">
        <v>57</v>
      </c>
      <c r="C144" s="57">
        <v>90</v>
      </c>
      <c r="D144" s="57">
        <v>613</v>
      </c>
      <c r="E144" s="57">
        <v>186</v>
      </c>
      <c r="F144" s="15">
        <v>220.5</v>
      </c>
      <c r="G144" s="15">
        <v>8.8000000000000007</v>
      </c>
      <c r="H144" s="15">
        <v>29.400000000000006</v>
      </c>
      <c r="I144" s="153"/>
      <c r="J144" s="57">
        <v>1</v>
      </c>
      <c r="K144" s="105" t="s">
        <v>292</v>
      </c>
      <c r="L144" s="90">
        <v>2082.13</v>
      </c>
      <c r="M144" s="107">
        <f>ROUND(НДС!$A$1*L144,2)</f>
        <v>2498.56</v>
      </c>
      <c r="N144" s="59"/>
    </row>
    <row r="145" spans="1:14">
      <c r="A145" s="111" t="s">
        <v>66</v>
      </c>
      <c r="B145" s="57" t="s">
        <v>57</v>
      </c>
      <c r="C145" s="57">
        <v>100</v>
      </c>
      <c r="D145" s="57">
        <v>613</v>
      </c>
      <c r="E145" s="57">
        <v>186</v>
      </c>
      <c r="F145" s="57">
        <v>238</v>
      </c>
      <c r="G145" s="15">
        <v>9.8000000000000007</v>
      </c>
      <c r="H145" s="15">
        <v>32.000000000000007</v>
      </c>
      <c r="I145" s="153"/>
      <c r="J145" s="57">
        <v>1</v>
      </c>
      <c r="K145" s="105" t="s">
        <v>292</v>
      </c>
      <c r="L145" s="90">
        <v>2221.9299999999998</v>
      </c>
      <c r="M145" s="107">
        <f>ROUND(НДС!$A$1*L145,2)</f>
        <v>2666.32</v>
      </c>
      <c r="N145" s="59"/>
    </row>
    <row r="146" spans="1:14">
      <c r="A146" s="111" t="s">
        <v>67</v>
      </c>
      <c r="B146" s="57" t="s">
        <v>57</v>
      </c>
      <c r="C146" s="57">
        <v>110</v>
      </c>
      <c r="D146" s="57">
        <v>613</v>
      </c>
      <c r="E146" s="57">
        <v>186</v>
      </c>
      <c r="F146" s="15">
        <v>255.5</v>
      </c>
      <c r="G146" s="15">
        <v>10.8</v>
      </c>
      <c r="H146" s="57">
        <v>34.600000000000009</v>
      </c>
      <c r="I146" s="153"/>
      <c r="J146" s="57">
        <v>1</v>
      </c>
      <c r="K146" s="105" t="s">
        <v>292</v>
      </c>
      <c r="L146" s="90">
        <v>2361.75</v>
      </c>
      <c r="M146" s="107">
        <f>ROUND(НДС!$A$1*L146,2)</f>
        <v>2834.1</v>
      </c>
      <c r="N146" s="59"/>
    </row>
    <row r="147" spans="1:14">
      <c r="A147" s="111" t="s">
        <v>68</v>
      </c>
      <c r="B147" s="57" t="s">
        <v>57</v>
      </c>
      <c r="C147" s="57">
        <v>120</v>
      </c>
      <c r="D147" s="57">
        <v>613</v>
      </c>
      <c r="E147" s="57">
        <v>186</v>
      </c>
      <c r="F147" s="57">
        <v>273</v>
      </c>
      <c r="G147" s="15">
        <v>11.8</v>
      </c>
      <c r="H147" s="15">
        <v>37.20000000000001</v>
      </c>
      <c r="I147" s="153"/>
      <c r="J147" s="57">
        <v>1</v>
      </c>
      <c r="K147" s="105" t="s">
        <v>292</v>
      </c>
      <c r="L147" s="90">
        <v>2504.5100000000002</v>
      </c>
      <c r="M147" s="107">
        <f>ROUND(НДС!$A$1*L147,2)</f>
        <v>3005.41</v>
      </c>
      <c r="N147" s="59"/>
    </row>
    <row r="148" spans="1:14">
      <c r="A148" s="111" t="s">
        <v>69</v>
      </c>
      <c r="B148" s="57" t="s">
        <v>57</v>
      </c>
      <c r="C148" s="57">
        <v>140</v>
      </c>
      <c r="D148" s="57">
        <v>613</v>
      </c>
      <c r="E148" s="57">
        <v>186</v>
      </c>
      <c r="F148" s="57">
        <v>308</v>
      </c>
      <c r="G148" s="15">
        <v>13.8</v>
      </c>
      <c r="H148" s="15">
        <v>45.3</v>
      </c>
      <c r="I148" s="153"/>
      <c r="J148" s="57">
        <v>1</v>
      </c>
      <c r="K148" s="105" t="s">
        <v>292</v>
      </c>
      <c r="L148" s="90">
        <v>2767.76</v>
      </c>
      <c r="M148" s="107">
        <f>ROUND(НДС!$A$1*L148,2)</f>
        <v>3321.31</v>
      </c>
      <c r="N148" s="59"/>
    </row>
    <row r="149" spans="1:14">
      <c r="A149" s="111" t="s">
        <v>70</v>
      </c>
      <c r="B149" s="57" t="s">
        <v>57</v>
      </c>
      <c r="C149" s="57">
        <v>160</v>
      </c>
      <c r="D149" s="57">
        <v>613</v>
      </c>
      <c r="E149" s="57">
        <v>186</v>
      </c>
      <c r="F149" s="57">
        <v>343</v>
      </c>
      <c r="G149" s="15">
        <v>15.8</v>
      </c>
      <c r="H149" s="15">
        <v>47.6</v>
      </c>
      <c r="I149" s="153"/>
      <c r="J149" s="57">
        <v>1</v>
      </c>
      <c r="K149" s="105" t="s">
        <v>292</v>
      </c>
      <c r="L149" s="90">
        <v>3068.18</v>
      </c>
      <c r="M149" s="107">
        <f>ROUND(НДС!$A$1*L149,2)</f>
        <v>3681.82</v>
      </c>
      <c r="N149" s="59"/>
    </row>
    <row r="150" spans="1:14">
      <c r="A150" s="111" t="s">
        <v>71</v>
      </c>
      <c r="B150" s="57" t="s">
        <v>57</v>
      </c>
      <c r="C150" s="57">
        <v>180</v>
      </c>
      <c r="D150" s="57">
        <v>613</v>
      </c>
      <c r="E150" s="57">
        <v>186</v>
      </c>
      <c r="F150" s="57">
        <v>378</v>
      </c>
      <c r="G150" s="15">
        <v>17.8</v>
      </c>
      <c r="H150" s="15">
        <v>52.8</v>
      </c>
      <c r="I150" s="153"/>
      <c r="J150" s="57">
        <v>1</v>
      </c>
      <c r="K150" s="105" t="s">
        <v>292</v>
      </c>
      <c r="L150" s="90">
        <v>3340.35</v>
      </c>
      <c r="M150" s="107">
        <f>ROUND(НДС!$A$1*L150,2)</f>
        <v>4008.42</v>
      </c>
      <c r="N150" s="59"/>
    </row>
    <row r="151" spans="1:14">
      <c r="A151" s="111" t="s">
        <v>72</v>
      </c>
      <c r="B151" s="57" t="s">
        <v>57</v>
      </c>
      <c r="C151" s="57">
        <v>200</v>
      </c>
      <c r="D151" s="57">
        <v>613</v>
      </c>
      <c r="E151" s="57">
        <v>186</v>
      </c>
      <c r="F151" s="57">
        <v>413</v>
      </c>
      <c r="G151" s="15">
        <v>19.8</v>
      </c>
      <c r="H151" s="15">
        <v>58</v>
      </c>
      <c r="I151" s="154"/>
      <c r="J151" s="57">
        <v>1</v>
      </c>
      <c r="K151" s="105" t="s">
        <v>292</v>
      </c>
      <c r="L151" s="90">
        <v>3618.46</v>
      </c>
      <c r="M151" s="107">
        <f>ROUND(НДС!$A$1*L151,2)</f>
        <v>4342.1499999999996</v>
      </c>
      <c r="N151" s="59"/>
    </row>
    <row r="152" spans="1:14" s="11" customFormat="1">
      <c r="A152" s="47" t="s">
        <v>311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100"/>
      <c r="M152" s="98"/>
      <c r="N152" s="59"/>
    </row>
    <row r="153" spans="1:14" s="11" customFormat="1" ht="12.75" customHeight="1">
      <c r="A153" s="112" t="s">
        <v>127</v>
      </c>
      <c r="B153" s="36" t="s">
        <v>128</v>
      </c>
      <c r="C153" s="36">
        <v>30</v>
      </c>
      <c r="D153" s="36">
        <v>525</v>
      </c>
      <c r="E153" s="36">
        <v>243</v>
      </c>
      <c r="F153" s="36">
        <f>12+1.44*C153</f>
        <v>55.199999999999996</v>
      </c>
      <c r="G153" s="36">
        <v>3.28</v>
      </c>
      <c r="H153" s="36">
        <f>9+0.3*C153</f>
        <v>18</v>
      </c>
      <c r="I153" s="149" t="s">
        <v>367</v>
      </c>
      <c r="J153" s="36">
        <v>1</v>
      </c>
      <c r="K153" s="106" t="s">
        <v>292</v>
      </c>
      <c r="L153" s="18">
        <v>1194.3699999999999</v>
      </c>
      <c r="M153" s="107">
        <f>ROUND(НДС!$A$1*L153,2)</f>
        <v>1433.24</v>
      </c>
      <c r="N153" s="59"/>
    </row>
    <row r="154" spans="1:14" s="11" customFormat="1">
      <c r="A154" s="112" t="s">
        <v>129</v>
      </c>
      <c r="B154" s="36" t="s">
        <v>128</v>
      </c>
      <c r="C154" s="36">
        <v>36</v>
      </c>
      <c r="D154" s="36">
        <v>525</v>
      </c>
      <c r="E154" s="36">
        <v>243</v>
      </c>
      <c r="F154" s="36">
        <f t="shared" ref="F154:F167" si="0">12+1.44*C154</f>
        <v>63.839999999999996</v>
      </c>
      <c r="G154" s="36">
        <v>3.98</v>
      </c>
      <c r="H154" s="36">
        <f t="shared" ref="H154:H167" si="1">9+0.3*C154</f>
        <v>19.799999999999997</v>
      </c>
      <c r="I154" s="150"/>
      <c r="J154" s="36">
        <v>1</v>
      </c>
      <c r="K154" s="106" t="s">
        <v>292</v>
      </c>
      <c r="L154" s="18">
        <v>1281.33</v>
      </c>
      <c r="M154" s="107">
        <f>ROUND(НДС!$A$1*L154,2)</f>
        <v>1537.6</v>
      </c>
      <c r="N154" s="59"/>
    </row>
    <row r="155" spans="1:14" s="11" customFormat="1">
      <c r="A155" s="112" t="s">
        <v>130</v>
      </c>
      <c r="B155" s="36" t="s">
        <v>128</v>
      </c>
      <c r="C155" s="36">
        <v>40</v>
      </c>
      <c r="D155" s="36">
        <v>525</v>
      </c>
      <c r="E155" s="36">
        <v>243</v>
      </c>
      <c r="F155" s="36">
        <f t="shared" si="0"/>
        <v>69.599999999999994</v>
      </c>
      <c r="G155" s="36">
        <v>4.45</v>
      </c>
      <c r="H155" s="36">
        <f t="shared" si="1"/>
        <v>21</v>
      </c>
      <c r="I155" s="150"/>
      <c r="J155" s="36">
        <v>1</v>
      </c>
      <c r="K155" s="106" t="s">
        <v>292</v>
      </c>
      <c r="L155" s="18">
        <v>1348.32</v>
      </c>
      <c r="M155" s="107">
        <f>ROUND(НДС!$A$1*L155,2)</f>
        <v>1617.98</v>
      </c>
      <c r="N155" s="59"/>
    </row>
    <row r="156" spans="1:14" s="11" customFormat="1">
      <c r="A156" s="112" t="s">
        <v>131</v>
      </c>
      <c r="B156" s="36" t="s">
        <v>128</v>
      </c>
      <c r="C156" s="36">
        <v>50</v>
      </c>
      <c r="D156" s="36">
        <v>525</v>
      </c>
      <c r="E156" s="36">
        <v>243</v>
      </c>
      <c r="F156" s="36">
        <f t="shared" si="0"/>
        <v>84</v>
      </c>
      <c r="G156" s="36">
        <v>5.62</v>
      </c>
      <c r="H156" s="36">
        <f t="shared" si="1"/>
        <v>24</v>
      </c>
      <c r="I156" s="150"/>
      <c r="J156" s="36">
        <v>1</v>
      </c>
      <c r="K156" s="106" t="s">
        <v>292</v>
      </c>
      <c r="L156" s="18">
        <v>1493.7</v>
      </c>
      <c r="M156" s="107">
        <f>ROUND(НДС!$A$1*L156,2)</f>
        <v>1792.44</v>
      </c>
      <c r="N156" s="59"/>
    </row>
    <row r="157" spans="1:14" s="11" customFormat="1">
      <c r="A157" s="112" t="s">
        <v>132</v>
      </c>
      <c r="B157" s="36" t="s">
        <v>128</v>
      </c>
      <c r="C157" s="36">
        <v>60</v>
      </c>
      <c r="D157" s="36">
        <v>525</v>
      </c>
      <c r="E157" s="36">
        <v>243</v>
      </c>
      <c r="F157" s="36">
        <f t="shared" si="0"/>
        <v>98.399999999999991</v>
      </c>
      <c r="G157" s="36">
        <v>6.79</v>
      </c>
      <c r="H157" s="36">
        <f t="shared" si="1"/>
        <v>27</v>
      </c>
      <c r="I157" s="150"/>
      <c r="J157" s="36">
        <v>1</v>
      </c>
      <c r="K157" s="106" t="s">
        <v>292</v>
      </c>
      <c r="L157" s="18">
        <v>1650.45</v>
      </c>
      <c r="M157" s="107">
        <f>ROUND(НДС!$A$1*L157,2)</f>
        <v>1980.54</v>
      </c>
      <c r="N157" s="59"/>
    </row>
    <row r="158" spans="1:14" s="11" customFormat="1">
      <c r="A158" s="112" t="s">
        <v>133</v>
      </c>
      <c r="B158" s="36" t="s">
        <v>128</v>
      </c>
      <c r="C158" s="36">
        <v>70</v>
      </c>
      <c r="D158" s="36">
        <v>525</v>
      </c>
      <c r="E158" s="36">
        <v>243</v>
      </c>
      <c r="F158" s="36">
        <f t="shared" si="0"/>
        <v>112.8</v>
      </c>
      <c r="G158" s="36">
        <v>7.96</v>
      </c>
      <c r="H158" s="36">
        <f t="shared" si="1"/>
        <v>30</v>
      </c>
      <c r="I158" s="150"/>
      <c r="J158" s="36">
        <v>1</v>
      </c>
      <c r="K158" s="106" t="s">
        <v>292</v>
      </c>
      <c r="L158" s="18">
        <v>1797.27</v>
      </c>
      <c r="M158" s="107">
        <f>ROUND(НДС!$A$1*L158,2)</f>
        <v>2156.7199999999998</v>
      </c>
      <c r="N158" s="59"/>
    </row>
    <row r="159" spans="1:14" s="11" customFormat="1">
      <c r="A159" s="112" t="s">
        <v>134</v>
      </c>
      <c r="B159" s="36" t="s">
        <v>128</v>
      </c>
      <c r="C159" s="36">
        <v>80</v>
      </c>
      <c r="D159" s="36">
        <v>525</v>
      </c>
      <c r="E159" s="36">
        <v>243</v>
      </c>
      <c r="F159" s="36">
        <f t="shared" si="0"/>
        <v>127.19999999999999</v>
      </c>
      <c r="G159" s="36">
        <v>9.1300000000000008</v>
      </c>
      <c r="H159" s="36">
        <f t="shared" si="1"/>
        <v>33</v>
      </c>
      <c r="I159" s="150"/>
      <c r="J159" s="36">
        <v>1</v>
      </c>
      <c r="K159" s="106" t="s">
        <v>292</v>
      </c>
      <c r="L159" s="18">
        <v>1968.31</v>
      </c>
      <c r="M159" s="107">
        <f>ROUND(НДС!$A$1*L159,2)</f>
        <v>2361.9699999999998</v>
      </c>
      <c r="N159" s="59"/>
    </row>
    <row r="160" spans="1:14" s="11" customFormat="1">
      <c r="A160" s="112" t="s">
        <v>135</v>
      </c>
      <c r="B160" s="36" t="s">
        <v>128</v>
      </c>
      <c r="C160" s="36">
        <v>90</v>
      </c>
      <c r="D160" s="36">
        <v>525</v>
      </c>
      <c r="E160" s="36">
        <v>243</v>
      </c>
      <c r="F160" s="36">
        <f t="shared" si="0"/>
        <v>141.6</v>
      </c>
      <c r="G160" s="36">
        <v>10.3</v>
      </c>
      <c r="H160" s="36">
        <f t="shared" si="1"/>
        <v>36</v>
      </c>
      <c r="I160" s="150"/>
      <c r="J160" s="36">
        <v>1</v>
      </c>
      <c r="K160" s="106" t="s">
        <v>292</v>
      </c>
      <c r="L160" s="18">
        <v>2100.85</v>
      </c>
      <c r="M160" s="107">
        <f>ROUND(НДС!$A$1*L160,2)</f>
        <v>2521.02</v>
      </c>
      <c r="N160" s="59"/>
    </row>
    <row r="161" spans="1:14" s="11" customFormat="1">
      <c r="A161" s="112" t="s">
        <v>136</v>
      </c>
      <c r="B161" s="36" t="s">
        <v>128</v>
      </c>
      <c r="C161" s="36">
        <v>100</v>
      </c>
      <c r="D161" s="36">
        <v>525</v>
      </c>
      <c r="E161" s="36">
        <v>243</v>
      </c>
      <c r="F161" s="36">
        <f t="shared" si="0"/>
        <v>156</v>
      </c>
      <c r="G161" s="36">
        <v>11.47</v>
      </c>
      <c r="H161" s="36">
        <f t="shared" si="1"/>
        <v>39</v>
      </c>
      <c r="I161" s="150"/>
      <c r="J161" s="36">
        <v>1</v>
      </c>
      <c r="K161" s="106" t="s">
        <v>292</v>
      </c>
      <c r="L161" s="18">
        <v>2290.41</v>
      </c>
      <c r="M161" s="107">
        <f>ROUND(НДС!$A$1*L161,2)</f>
        <v>2748.49</v>
      </c>
      <c r="N161" s="59"/>
    </row>
    <row r="162" spans="1:14" s="11" customFormat="1">
      <c r="A162" s="112" t="s">
        <v>137</v>
      </c>
      <c r="B162" s="36" t="s">
        <v>128</v>
      </c>
      <c r="C162" s="36">
        <v>110</v>
      </c>
      <c r="D162" s="36">
        <v>525</v>
      </c>
      <c r="E162" s="36">
        <v>243</v>
      </c>
      <c r="F162" s="36">
        <f t="shared" si="0"/>
        <v>170.4</v>
      </c>
      <c r="G162" s="36">
        <v>12.64</v>
      </c>
      <c r="H162" s="36">
        <f t="shared" si="1"/>
        <v>42</v>
      </c>
      <c r="I162" s="150"/>
      <c r="J162" s="36">
        <v>1</v>
      </c>
      <c r="K162" s="106" t="s">
        <v>292</v>
      </c>
      <c r="L162" s="18">
        <v>2407.2800000000002</v>
      </c>
      <c r="M162" s="107">
        <f>ROUND(НДС!$A$1*L162,2)</f>
        <v>2888.74</v>
      </c>
      <c r="N162" s="59"/>
    </row>
    <row r="163" spans="1:14" s="11" customFormat="1">
      <c r="A163" s="112" t="s">
        <v>138</v>
      </c>
      <c r="B163" s="36" t="s">
        <v>128</v>
      </c>
      <c r="C163" s="36">
        <v>120</v>
      </c>
      <c r="D163" s="36">
        <v>525</v>
      </c>
      <c r="E163" s="36">
        <v>243</v>
      </c>
      <c r="F163" s="36">
        <f t="shared" si="0"/>
        <v>184.79999999999998</v>
      </c>
      <c r="G163" s="36">
        <v>13.81</v>
      </c>
      <c r="H163" s="36">
        <f t="shared" si="1"/>
        <v>45</v>
      </c>
      <c r="I163" s="150"/>
      <c r="J163" s="36">
        <v>1</v>
      </c>
      <c r="K163" s="106" t="s">
        <v>292</v>
      </c>
      <c r="L163" s="18">
        <v>2601.12</v>
      </c>
      <c r="M163" s="107">
        <f>ROUND(НДС!$A$1*L163,2)</f>
        <v>3121.34</v>
      </c>
      <c r="N163" s="59"/>
    </row>
    <row r="164" spans="1:14" s="11" customFormat="1">
      <c r="A164" s="112" t="s">
        <v>139</v>
      </c>
      <c r="B164" s="36" t="s">
        <v>128</v>
      </c>
      <c r="C164" s="36">
        <v>140</v>
      </c>
      <c r="D164" s="36">
        <v>525</v>
      </c>
      <c r="E164" s="36">
        <v>243</v>
      </c>
      <c r="F164" s="36">
        <f t="shared" si="0"/>
        <v>213.6</v>
      </c>
      <c r="G164" s="36">
        <v>16.149999999999999</v>
      </c>
      <c r="H164" s="36">
        <f t="shared" si="1"/>
        <v>51</v>
      </c>
      <c r="I164" s="150"/>
      <c r="J164" s="36">
        <v>1</v>
      </c>
      <c r="K164" s="106" t="s">
        <v>292</v>
      </c>
      <c r="L164" s="18">
        <v>2716.57</v>
      </c>
      <c r="M164" s="107">
        <f>ROUND(НДС!$A$1*L164,2)</f>
        <v>3259.88</v>
      </c>
      <c r="N164" s="59"/>
    </row>
    <row r="165" spans="1:14" s="11" customFormat="1">
      <c r="A165" s="112" t="s">
        <v>140</v>
      </c>
      <c r="B165" s="36" t="s">
        <v>128</v>
      </c>
      <c r="C165" s="36">
        <v>160</v>
      </c>
      <c r="D165" s="36">
        <v>525</v>
      </c>
      <c r="E165" s="36">
        <v>243</v>
      </c>
      <c r="F165" s="36">
        <f t="shared" si="0"/>
        <v>242.39999999999998</v>
      </c>
      <c r="G165" s="36">
        <v>18.489999999999998</v>
      </c>
      <c r="H165" s="36">
        <f t="shared" si="1"/>
        <v>57</v>
      </c>
      <c r="I165" s="150"/>
      <c r="J165" s="36">
        <v>1</v>
      </c>
      <c r="K165" s="106" t="s">
        <v>292</v>
      </c>
      <c r="L165" s="18">
        <v>2967.41</v>
      </c>
      <c r="M165" s="107">
        <f>ROUND(НДС!$A$1*L165,2)</f>
        <v>3560.89</v>
      </c>
      <c r="N165" s="59"/>
    </row>
    <row r="166" spans="1:14" s="11" customFormat="1">
      <c r="A166" s="112" t="s">
        <v>141</v>
      </c>
      <c r="B166" s="36" t="s">
        <v>128</v>
      </c>
      <c r="C166" s="36">
        <v>180</v>
      </c>
      <c r="D166" s="36">
        <v>525</v>
      </c>
      <c r="E166" s="36">
        <v>243</v>
      </c>
      <c r="F166" s="36">
        <f t="shared" si="0"/>
        <v>271.2</v>
      </c>
      <c r="G166" s="36">
        <v>20.83</v>
      </c>
      <c r="H166" s="36">
        <f t="shared" si="1"/>
        <v>63</v>
      </c>
      <c r="I166" s="150"/>
      <c r="J166" s="36">
        <v>1</v>
      </c>
      <c r="K166" s="106" t="s">
        <v>292</v>
      </c>
      <c r="L166" s="18">
        <v>3246.77</v>
      </c>
      <c r="M166" s="107">
        <f>ROUND(НДС!$A$1*L166,2)</f>
        <v>3896.12</v>
      </c>
      <c r="N166" s="59"/>
    </row>
    <row r="167" spans="1:14" s="11" customFormat="1">
      <c r="A167" s="112" t="s">
        <v>142</v>
      </c>
      <c r="B167" s="36" t="s">
        <v>128</v>
      </c>
      <c r="C167" s="36">
        <v>200</v>
      </c>
      <c r="D167" s="36">
        <v>525</v>
      </c>
      <c r="E167" s="36">
        <v>243</v>
      </c>
      <c r="F167" s="36">
        <f t="shared" si="0"/>
        <v>300</v>
      </c>
      <c r="G167" s="36">
        <v>23.17</v>
      </c>
      <c r="H167" s="36">
        <f t="shared" si="1"/>
        <v>69</v>
      </c>
      <c r="I167" s="151"/>
      <c r="J167" s="36">
        <v>1</v>
      </c>
      <c r="K167" s="106" t="s">
        <v>292</v>
      </c>
      <c r="L167" s="18">
        <v>3524.7</v>
      </c>
      <c r="M167" s="107">
        <f>ROUND(НДС!$A$1*L167,2)</f>
        <v>4229.6400000000003</v>
      </c>
      <c r="N167" s="59"/>
    </row>
    <row r="168" spans="1:14" s="11" customFormat="1">
      <c r="A168" s="47" t="s">
        <v>312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100"/>
      <c r="M168" s="98"/>
      <c r="N168" s="59"/>
    </row>
    <row r="169" spans="1:14" s="11" customFormat="1" ht="12.75" customHeight="1">
      <c r="A169" s="112" t="s">
        <v>143</v>
      </c>
      <c r="B169" s="36" t="s">
        <v>144</v>
      </c>
      <c r="C169" s="36">
        <v>30</v>
      </c>
      <c r="D169" s="36">
        <v>525</v>
      </c>
      <c r="E169" s="36">
        <v>243</v>
      </c>
      <c r="F169" s="36">
        <f>12+1.74*C169</f>
        <v>64.2</v>
      </c>
      <c r="G169" s="36">
        <v>3.28</v>
      </c>
      <c r="H169" s="36">
        <v>18</v>
      </c>
      <c r="I169" s="149" t="s">
        <v>372</v>
      </c>
      <c r="J169" s="36">
        <v>1</v>
      </c>
      <c r="K169" s="106" t="s">
        <v>292</v>
      </c>
      <c r="L169" s="18">
        <v>1194.3699999999999</v>
      </c>
      <c r="M169" s="107">
        <f>ROUND(НДС!$A$1*L169,2)</f>
        <v>1433.24</v>
      </c>
      <c r="N169" s="59"/>
    </row>
    <row r="170" spans="1:14" s="11" customFormat="1">
      <c r="A170" s="112" t="s">
        <v>145</v>
      </c>
      <c r="B170" s="36" t="s">
        <v>144</v>
      </c>
      <c r="C170" s="36">
        <v>36</v>
      </c>
      <c r="D170" s="36">
        <v>525</v>
      </c>
      <c r="E170" s="36">
        <v>243</v>
      </c>
      <c r="F170" s="36">
        <f t="shared" ref="F170:F183" si="2">12+1.74*C170</f>
        <v>74.64</v>
      </c>
      <c r="G170" s="36">
        <v>3.98</v>
      </c>
      <c r="H170" s="36">
        <v>19.799999999999997</v>
      </c>
      <c r="I170" s="150"/>
      <c r="J170" s="36">
        <v>1</v>
      </c>
      <c r="K170" s="106" t="s">
        <v>292</v>
      </c>
      <c r="L170" s="18">
        <v>1281.33</v>
      </c>
      <c r="M170" s="107">
        <f>ROUND(НДС!$A$1*L170,2)</f>
        <v>1537.6</v>
      </c>
      <c r="N170" s="59"/>
    </row>
    <row r="171" spans="1:14" s="11" customFormat="1">
      <c r="A171" s="112" t="s">
        <v>146</v>
      </c>
      <c r="B171" s="36" t="s">
        <v>144</v>
      </c>
      <c r="C171" s="36">
        <v>40</v>
      </c>
      <c r="D171" s="36">
        <v>525</v>
      </c>
      <c r="E171" s="36">
        <v>243</v>
      </c>
      <c r="F171" s="36">
        <f t="shared" si="2"/>
        <v>81.599999999999994</v>
      </c>
      <c r="G171" s="36">
        <v>4.45</v>
      </c>
      <c r="H171" s="36">
        <v>21</v>
      </c>
      <c r="I171" s="150"/>
      <c r="J171" s="36">
        <v>1</v>
      </c>
      <c r="K171" s="106" t="s">
        <v>292</v>
      </c>
      <c r="L171" s="18">
        <v>1348.32</v>
      </c>
      <c r="M171" s="107">
        <f>ROUND(НДС!$A$1*L171,2)</f>
        <v>1617.98</v>
      </c>
      <c r="N171" s="59"/>
    </row>
    <row r="172" spans="1:14" s="11" customFormat="1">
      <c r="A172" s="112" t="s">
        <v>147</v>
      </c>
      <c r="B172" s="36" t="s">
        <v>144</v>
      </c>
      <c r="C172" s="36">
        <v>50</v>
      </c>
      <c r="D172" s="36">
        <v>525</v>
      </c>
      <c r="E172" s="36">
        <v>243</v>
      </c>
      <c r="F172" s="36">
        <f t="shared" si="2"/>
        <v>99</v>
      </c>
      <c r="G172" s="36">
        <v>5.62</v>
      </c>
      <c r="H172" s="36">
        <v>24</v>
      </c>
      <c r="I172" s="150"/>
      <c r="J172" s="36">
        <v>1</v>
      </c>
      <c r="K172" s="106" t="s">
        <v>292</v>
      </c>
      <c r="L172" s="18">
        <v>1493.7</v>
      </c>
      <c r="M172" s="107">
        <f>ROUND(НДС!$A$1*L172,2)</f>
        <v>1792.44</v>
      </c>
      <c r="N172" s="59"/>
    </row>
    <row r="173" spans="1:14" s="11" customFormat="1">
      <c r="A173" s="112" t="s">
        <v>148</v>
      </c>
      <c r="B173" s="36" t="s">
        <v>144</v>
      </c>
      <c r="C173" s="36">
        <v>60</v>
      </c>
      <c r="D173" s="36">
        <v>525</v>
      </c>
      <c r="E173" s="36">
        <v>243</v>
      </c>
      <c r="F173" s="36">
        <f t="shared" si="2"/>
        <v>116.4</v>
      </c>
      <c r="G173" s="36">
        <v>6.79</v>
      </c>
      <c r="H173" s="36">
        <v>27</v>
      </c>
      <c r="I173" s="150"/>
      <c r="J173" s="36">
        <v>1</v>
      </c>
      <c r="K173" s="106" t="s">
        <v>292</v>
      </c>
      <c r="L173" s="18">
        <v>1650.45</v>
      </c>
      <c r="M173" s="107">
        <f>ROUND(НДС!$A$1*L173,2)</f>
        <v>1980.54</v>
      </c>
      <c r="N173" s="59"/>
    </row>
    <row r="174" spans="1:14" s="11" customFormat="1">
      <c r="A174" s="112" t="s">
        <v>149</v>
      </c>
      <c r="B174" s="36" t="s">
        <v>144</v>
      </c>
      <c r="C174" s="36">
        <v>70</v>
      </c>
      <c r="D174" s="36">
        <v>525</v>
      </c>
      <c r="E174" s="36">
        <v>243</v>
      </c>
      <c r="F174" s="36">
        <f t="shared" si="2"/>
        <v>133.80000000000001</v>
      </c>
      <c r="G174" s="36">
        <v>7.96</v>
      </c>
      <c r="H174" s="36">
        <v>30</v>
      </c>
      <c r="I174" s="150"/>
      <c r="J174" s="36">
        <v>1</v>
      </c>
      <c r="K174" s="106" t="s">
        <v>292</v>
      </c>
      <c r="L174" s="18">
        <v>1797.27</v>
      </c>
      <c r="M174" s="107">
        <f>ROUND(НДС!$A$1*L174,2)</f>
        <v>2156.7199999999998</v>
      </c>
      <c r="N174" s="59"/>
    </row>
    <row r="175" spans="1:14" s="11" customFormat="1">
      <c r="A175" s="112" t="s">
        <v>150</v>
      </c>
      <c r="B175" s="36" t="s">
        <v>144</v>
      </c>
      <c r="C175" s="36">
        <v>80</v>
      </c>
      <c r="D175" s="36">
        <v>525</v>
      </c>
      <c r="E175" s="36">
        <v>243</v>
      </c>
      <c r="F175" s="36">
        <f t="shared" si="2"/>
        <v>151.19999999999999</v>
      </c>
      <c r="G175" s="36">
        <v>9.1300000000000008</v>
      </c>
      <c r="H175" s="36">
        <v>33</v>
      </c>
      <c r="I175" s="150"/>
      <c r="J175" s="36">
        <v>1</v>
      </c>
      <c r="K175" s="106" t="s">
        <v>292</v>
      </c>
      <c r="L175" s="18">
        <v>1968.31</v>
      </c>
      <c r="M175" s="107">
        <f>ROUND(НДС!$A$1*L175,2)</f>
        <v>2361.9699999999998</v>
      </c>
      <c r="N175" s="59"/>
    </row>
    <row r="176" spans="1:14" s="11" customFormat="1">
      <c r="A176" s="112" t="s">
        <v>151</v>
      </c>
      <c r="B176" s="36" t="s">
        <v>144</v>
      </c>
      <c r="C176" s="36">
        <v>90</v>
      </c>
      <c r="D176" s="36">
        <v>525</v>
      </c>
      <c r="E176" s="36">
        <v>243</v>
      </c>
      <c r="F176" s="36">
        <f t="shared" si="2"/>
        <v>168.6</v>
      </c>
      <c r="G176" s="36">
        <v>10.3</v>
      </c>
      <c r="H176" s="36">
        <v>36</v>
      </c>
      <c r="I176" s="150"/>
      <c r="J176" s="36">
        <v>1</v>
      </c>
      <c r="K176" s="106" t="s">
        <v>292</v>
      </c>
      <c r="L176" s="18">
        <v>2100.85</v>
      </c>
      <c r="M176" s="107">
        <f>ROUND(НДС!$A$1*L176,2)</f>
        <v>2521.02</v>
      </c>
      <c r="N176" s="59"/>
    </row>
    <row r="177" spans="1:14" s="11" customFormat="1">
      <c r="A177" s="112" t="s">
        <v>152</v>
      </c>
      <c r="B177" s="36" t="s">
        <v>144</v>
      </c>
      <c r="C177" s="36">
        <v>100</v>
      </c>
      <c r="D177" s="36">
        <v>525</v>
      </c>
      <c r="E177" s="36">
        <v>243</v>
      </c>
      <c r="F177" s="36">
        <f t="shared" si="2"/>
        <v>186</v>
      </c>
      <c r="G177" s="36">
        <v>11.47</v>
      </c>
      <c r="H177" s="36">
        <v>39</v>
      </c>
      <c r="I177" s="150"/>
      <c r="J177" s="36">
        <v>1</v>
      </c>
      <c r="K177" s="106" t="s">
        <v>292</v>
      </c>
      <c r="L177" s="18">
        <v>2290.41</v>
      </c>
      <c r="M177" s="107">
        <f>ROUND(НДС!$A$1*L177,2)</f>
        <v>2748.49</v>
      </c>
      <c r="N177" s="59"/>
    </row>
    <row r="178" spans="1:14" s="11" customFormat="1">
      <c r="A178" s="112" t="s">
        <v>153</v>
      </c>
      <c r="B178" s="36" t="s">
        <v>144</v>
      </c>
      <c r="C178" s="36">
        <v>110</v>
      </c>
      <c r="D178" s="36">
        <v>525</v>
      </c>
      <c r="E178" s="36">
        <v>243</v>
      </c>
      <c r="F178" s="36">
        <f t="shared" si="2"/>
        <v>203.4</v>
      </c>
      <c r="G178" s="36">
        <v>12.64</v>
      </c>
      <c r="H178" s="36">
        <v>42</v>
      </c>
      <c r="I178" s="150"/>
      <c r="J178" s="36">
        <v>1</v>
      </c>
      <c r="K178" s="106" t="s">
        <v>292</v>
      </c>
      <c r="L178" s="18">
        <v>2407.2800000000002</v>
      </c>
      <c r="M178" s="107">
        <f>ROUND(НДС!$A$1*L178,2)</f>
        <v>2888.74</v>
      </c>
      <c r="N178" s="59"/>
    </row>
    <row r="179" spans="1:14" s="11" customFormat="1">
      <c r="A179" s="112" t="s">
        <v>154</v>
      </c>
      <c r="B179" s="36" t="s">
        <v>144</v>
      </c>
      <c r="C179" s="36">
        <v>120</v>
      </c>
      <c r="D179" s="36">
        <v>525</v>
      </c>
      <c r="E179" s="36">
        <v>243</v>
      </c>
      <c r="F179" s="36">
        <f t="shared" si="2"/>
        <v>220.8</v>
      </c>
      <c r="G179" s="36">
        <v>13.81</v>
      </c>
      <c r="H179" s="36">
        <v>45</v>
      </c>
      <c r="I179" s="150"/>
      <c r="J179" s="36">
        <v>1</v>
      </c>
      <c r="K179" s="106" t="s">
        <v>292</v>
      </c>
      <c r="L179" s="18">
        <v>2601.12</v>
      </c>
      <c r="M179" s="107">
        <f>ROUND(НДС!$A$1*L179,2)</f>
        <v>3121.34</v>
      </c>
      <c r="N179" s="59"/>
    </row>
    <row r="180" spans="1:14" s="11" customFormat="1">
      <c r="A180" s="112" t="s">
        <v>155</v>
      </c>
      <c r="B180" s="36" t="s">
        <v>144</v>
      </c>
      <c r="C180" s="36">
        <v>140</v>
      </c>
      <c r="D180" s="36">
        <v>525</v>
      </c>
      <c r="E180" s="36">
        <v>243</v>
      </c>
      <c r="F180" s="36">
        <f t="shared" si="2"/>
        <v>255.6</v>
      </c>
      <c r="G180" s="36">
        <v>16.149999999999999</v>
      </c>
      <c r="H180" s="36">
        <v>51</v>
      </c>
      <c r="I180" s="150"/>
      <c r="J180" s="36">
        <v>1</v>
      </c>
      <c r="K180" s="106" t="s">
        <v>292</v>
      </c>
      <c r="L180" s="18">
        <v>2716.57</v>
      </c>
      <c r="M180" s="107">
        <f>ROUND(НДС!$A$1*L180,2)</f>
        <v>3259.88</v>
      </c>
      <c r="N180" s="59"/>
    </row>
    <row r="181" spans="1:14" s="11" customFormat="1">
      <c r="A181" s="112" t="s">
        <v>156</v>
      </c>
      <c r="B181" s="36" t="s">
        <v>144</v>
      </c>
      <c r="C181" s="36">
        <v>160</v>
      </c>
      <c r="D181" s="36">
        <v>525</v>
      </c>
      <c r="E181" s="36">
        <v>243</v>
      </c>
      <c r="F181" s="36">
        <f t="shared" si="2"/>
        <v>290.39999999999998</v>
      </c>
      <c r="G181" s="36">
        <v>18.489999999999998</v>
      </c>
      <c r="H181" s="36">
        <v>57</v>
      </c>
      <c r="I181" s="150"/>
      <c r="J181" s="36">
        <v>1</v>
      </c>
      <c r="K181" s="106" t="s">
        <v>292</v>
      </c>
      <c r="L181" s="18">
        <v>2967.41</v>
      </c>
      <c r="M181" s="107">
        <f>ROUND(НДС!$A$1*L181,2)</f>
        <v>3560.89</v>
      </c>
      <c r="N181" s="59"/>
    </row>
    <row r="182" spans="1:14" s="11" customFormat="1">
      <c r="A182" s="112" t="s">
        <v>157</v>
      </c>
      <c r="B182" s="36" t="s">
        <v>144</v>
      </c>
      <c r="C182" s="36">
        <v>180</v>
      </c>
      <c r="D182" s="36">
        <v>525</v>
      </c>
      <c r="E182" s="36">
        <v>243</v>
      </c>
      <c r="F182" s="36">
        <f t="shared" si="2"/>
        <v>325.2</v>
      </c>
      <c r="G182" s="36">
        <v>20.83</v>
      </c>
      <c r="H182" s="36">
        <v>63</v>
      </c>
      <c r="I182" s="150"/>
      <c r="J182" s="36">
        <v>1</v>
      </c>
      <c r="K182" s="106" t="s">
        <v>292</v>
      </c>
      <c r="L182" s="18">
        <v>3246.77</v>
      </c>
      <c r="M182" s="107">
        <f>ROUND(НДС!$A$1*L182,2)</f>
        <v>3896.12</v>
      </c>
      <c r="N182" s="59"/>
    </row>
    <row r="183" spans="1:14" s="11" customFormat="1">
      <c r="A183" s="112" t="s">
        <v>158</v>
      </c>
      <c r="B183" s="36" t="s">
        <v>144</v>
      </c>
      <c r="C183" s="36">
        <v>200</v>
      </c>
      <c r="D183" s="36">
        <v>525</v>
      </c>
      <c r="E183" s="36">
        <v>243</v>
      </c>
      <c r="F183" s="36">
        <f t="shared" si="2"/>
        <v>360</v>
      </c>
      <c r="G183" s="36">
        <v>23.17</v>
      </c>
      <c r="H183" s="36">
        <v>69</v>
      </c>
      <c r="I183" s="151"/>
      <c r="J183" s="36">
        <v>1</v>
      </c>
      <c r="K183" s="106" t="s">
        <v>292</v>
      </c>
      <c r="L183" s="18">
        <v>3524.7</v>
      </c>
      <c r="M183" s="107">
        <f>ROUND(НДС!$A$1*L183,2)</f>
        <v>4229.6400000000003</v>
      </c>
      <c r="N183" s="59"/>
    </row>
    <row r="184" spans="1:14" s="11" customFormat="1">
      <c r="A184" s="47" t="s">
        <v>313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100"/>
      <c r="M184" s="98"/>
      <c r="N184" s="59"/>
    </row>
    <row r="185" spans="1:14" s="11" customFormat="1" ht="12.75" customHeight="1">
      <c r="A185" s="112" t="s">
        <v>159</v>
      </c>
      <c r="B185" s="36" t="s">
        <v>160</v>
      </c>
      <c r="C185" s="36">
        <v>30</v>
      </c>
      <c r="D185" s="36">
        <v>525</v>
      </c>
      <c r="E185" s="36">
        <v>243</v>
      </c>
      <c r="F185" s="36">
        <f>12+2.24*C185</f>
        <v>79.2</v>
      </c>
      <c r="G185" s="36">
        <v>3.28</v>
      </c>
      <c r="H185" s="36">
        <v>18</v>
      </c>
      <c r="I185" s="149" t="s">
        <v>58</v>
      </c>
      <c r="J185" s="36">
        <v>1</v>
      </c>
      <c r="K185" s="106" t="s">
        <v>292</v>
      </c>
      <c r="L185" s="18">
        <v>1194.3699999999999</v>
      </c>
      <c r="M185" s="107">
        <f>ROUND(НДС!$A$1*L185,2)</f>
        <v>1433.24</v>
      </c>
      <c r="N185" s="59"/>
    </row>
    <row r="186" spans="1:14" s="11" customFormat="1">
      <c r="A186" s="112" t="s">
        <v>161</v>
      </c>
      <c r="B186" s="36" t="s">
        <v>160</v>
      </c>
      <c r="C186" s="36">
        <v>36</v>
      </c>
      <c r="D186" s="36">
        <v>525</v>
      </c>
      <c r="E186" s="36">
        <v>243</v>
      </c>
      <c r="F186" s="36">
        <f t="shared" ref="F186:F199" si="3">12+2.24*C186</f>
        <v>92.640000000000015</v>
      </c>
      <c r="G186" s="36">
        <v>3.98</v>
      </c>
      <c r="H186" s="36">
        <v>19.799999999999997</v>
      </c>
      <c r="I186" s="150"/>
      <c r="J186" s="36">
        <v>1</v>
      </c>
      <c r="K186" s="106" t="s">
        <v>292</v>
      </c>
      <c r="L186" s="18">
        <v>1281.33</v>
      </c>
      <c r="M186" s="107">
        <f>ROUND(НДС!$A$1*L186,2)</f>
        <v>1537.6</v>
      </c>
      <c r="N186" s="59"/>
    </row>
    <row r="187" spans="1:14" s="11" customFormat="1">
      <c r="A187" s="112" t="s">
        <v>162</v>
      </c>
      <c r="B187" s="36" t="s">
        <v>160</v>
      </c>
      <c r="C187" s="36">
        <v>40</v>
      </c>
      <c r="D187" s="36">
        <v>525</v>
      </c>
      <c r="E187" s="36">
        <v>243</v>
      </c>
      <c r="F187" s="36">
        <f t="shared" si="3"/>
        <v>101.60000000000001</v>
      </c>
      <c r="G187" s="36">
        <v>4.45</v>
      </c>
      <c r="H187" s="36">
        <v>21</v>
      </c>
      <c r="I187" s="150"/>
      <c r="J187" s="36">
        <v>1</v>
      </c>
      <c r="K187" s="106" t="s">
        <v>292</v>
      </c>
      <c r="L187" s="18">
        <v>1348.32</v>
      </c>
      <c r="M187" s="107">
        <f>ROUND(НДС!$A$1*L187,2)</f>
        <v>1617.98</v>
      </c>
      <c r="N187" s="59"/>
    </row>
    <row r="188" spans="1:14" s="11" customFormat="1">
      <c r="A188" s="112" t="s">
        <v>163</v>
      </c>
      <c r="B188" s="36" t="s">
        <v>160</v>
      </c>
      <c r="C188" s="36">
        <v>50</v>
      </c>
      <c r="D188" s="36">
        <v>525</v>
      </c>
      <c r="E188" s="36">
        <v>243</v>
      </c>
      <c r="F188" s="36">
        <f t="shared" si="3"/>
        <v>124.00000000000001</v>
      </c>
      <c r="G188" s="36">
        <v>5.62</v>
      </c>
      <c r="H188" s="36">
        <v>24</v>
      </c>
      <c r="I188" s="150"/>
      <c r="J188" s="36">
        <v>1</v>
      </c>
      <c r="K188" s="106" t="s">
        <v>292</v>
      </c>
      <c r="L188" s="18">
        <v>1493.7</v>
      </c>
      <c r="M188" s="107">
        <f>ROUND(НДС!$A$1*L188,2)</f>
        <v>1792.44</v>
      </c>
      <c r="N188" s="59"/>
    </row>
    <row r="189" spans="1:14" s="11" customFormat="1">
      <c r="A189" s="112" t="s">
        <v>164</v>
      </c>
      <c r="B189" s="36" t="s">
        <v>160</v>
      </c>
      <c r="C189" s="36">
        <v>60</v>
      </c>
      <c r="D189" s="36">
        <v>525</v>
      </c>
      <c r="E189" s="36">
        <v>243</v>
      </c>
      <c r="F189" s="36">
        <f t="shared" si="3"/>
        <v>146.4</v>
      </c>
      <c r="G189" s="36">
        <v>6.79</v>
      </c>
      <c r="H189" s="36">
        <v>27</v>
      </c>
      <c r="I189" s="150"/>
      <c r="J189" s="36">
        <v>1</v>
      </c>
      <c r="K189" s="106" t="s">
        <v>292</v>
      </c>
      <c r="L189" s="18">
        <v>1650.45</v>
      </c>
      <c r="M189" s="107">
        <f>ROUND(НДС!$A$1*L189,2)</f>
        <v>1980.54</v>
      </c>
      <c r="N189" s="59"/>
    </row>
    <row r="190" spans="1:14" s="11" customFormat="1">
      <c r="A190" s="112" t="s">
        <v>165</v>
      </c>
      <c r="B190" s="36" t="s">
        <v>160</v>
      </c>
      <c r="C190" s="36">
        <v>70</v>
      </c>
      <c r="D190" s="36">
        <v>525</v>
      </c>
      <c r="E190" s="36">
        <v>243</v>
      </c>
      <c r="F190" s="36">
        <f t="shared" si="3"/>
        <v>168.8</v>
      </c>
      <c r="G190" s="36">
        <v>7.96</v>
      </c>
      <c r="H190" s="36">
        <v>30</v>
      </c>
      <c r="I190" s="150"/>
      <c r="J190" s="36">
        <v>1</v>
      </c>
      <c r="K190" s="106" t="s">
        <v>292</v>
      </c>
      <c r="L190" s="18">
        <v>1797.27</v>
      </c>
      <c r="M190" s="107">
        <f>ROUND(НДС!$A$1*L190,2)</f>
        <v>2156.7199999999998</v>
      </c>
      <c r="N190" s="59"/>
    </row>
    <row r="191" spans="1:14" s="11" customFormat="1">
      <c r="A191" s="112" t="s">
        <v>166</v>
      </c>
      <c r="B191" s="36" t="s">
        <v>160</v>
      </c>
      <c r="C191" s="36">
        <v>80</v>
      </c>
      <c r="D191" s="36">
        <v>525</v>
      </c>
      <c r="E191" s="36">
        <v>243</v>
      </c>
      <c r="F191" s="36">
        <f t="shared" si="3"/>
        <v>191.20000000000002</v>
      </c>
      <c r="G191" s="36">
        <v>9.1300000000000008</v>
      </c>
      <c r="H191" s="36">
        <v>33</v>
      </c>
      <c r="I191" s="150"/>
      <c r="J191" s="36">
        <v>1</v>
      </c>
      <c r="K191" s="106" t="s">
        <v>292</v>
      </c>
      <c r="L191" s="18">
        <v>1968.31</v>
      </c>
      <c r="M191" s="107">
        <f>ROUND(НДС!$A$1*L191,2)</f>
        <v>2361.9699999999998</v>
      </c>
      <c r="N191" s="59"/>
    </row>
    <row r="192" spans="1:14" s="11" customFormat="1">
      <c r="A192" s="112" t="s">
        <v>167</v>
      </c>
      <c r="B192" s="36" t="s">
        <v>160</v>
      </c>
      <c r="C192" s="36">
        <v>90</v>
      </c>
      <c r="D192" s="36">
        <v>525</v>
      </c>
      <c r="E192" s="36">
        <v>243</v>
      </c>
      <c r="F192" s="36">
        <f t="shared" si="3"/>
        <v>213.60000000000002</v>
      </c>
      <c r="G192" s="36">
        <v>10.3</v>
      </c>
      <c r="H192" s="36">
        <v>36</v>
      </c>
      <c r="I192" s="150"/>
      <c r="J192" s="36">
        <v>1</v>
      </c>
      <c r="K192" s="106" t="s">
        <v>292</v>
      </c>
      <c r="L192" s="18">
        <v>2100.85</v>
      </c>
      <c r="M192" s="107">
        <f>ROUND(НДС!$A$1*L192,2)</f>
        <v>2521.02</v>
      </c>
      <c r="N192" s="59"/>
    </row>
    <row r="193" spans="1:14" s="11" customFormat="1">
      <c r="A193" s="112" t="s">
        <v>168</v>
      </c>
      <c r="B193" s="36" t="s">
        <v>160</v>
      </c>
      <c r="C193" s="36">
        <v>100</v>
      </c>
      <c r="D193" s="36">
        <v>525</v>
      </c>
      <c r="E193" s="36">
        <v>243</v>
      </c>
      <c r="F193" s="36">
        <f t="shared" si="3"/>
        <v>236.00000000000003</v>
      </c>
      <c r="G193" s="36">
        <v>11.47</v>
      </c>
      <c r="H193" s="36">
        <v>39</v>
      </c>
      <c r="I193" s="150"/>
      <c r="J193" s="36">
        <v>1</v>
      </c>
      <c r="K193" s="106" t="s">
        <v>292</v>
      </c>
      <c r="L193" s="18">
        <v>2290.41</v>
      </c>
      <c r="M193" s="107">
        <f>ROUND(НДС!$A$1*L193,2)</f>
        <v>2748.49</v>
      </c>
      <c r="N193" s="59"/>
    </row>
    <row r="194" spans="1:14" s="11" customFormat="1">
      <c r="A194" s="112" t="s">
        <v>169</v>
      </c>
      <c r="B194" s="36" t="s">
        <v>160</v>
      </c>
      <c r="C194" s="36">
        <v>110</v>
      </c>
      <c r="D194" s="36">
        <v>525</v>
      </c>
      <c r="E194" s="36">
        <v>243</v>
      </c>
      <c r="F194" s="36">
        <f t="shared" si="3"/>
        <v>258.40000000000003</v>
      </c>
      <c r="G194" s="36">
        <v>12.64</v>
      </c>
      <c r="H194" s="36">
        <v>42</v>
      </c>
      <c r="I194" s="150"/>
      <c r="J194" s="36">
        <v>1</v>
      </c>
      <c r="K194" s="106" t="s">
        <v>292</v>
      </c>
      <c r="L194" s="18">
        <v>2407.2800000000002</v>
      </c>
      <c r="M194" s="107">
        <f>ROUND(НДС!$A$1*L194,2)</f>
        <v>2888.74</v>
      </c>
      <c r="N194" s="59"/>
    </row>
    <row r="195" spans="1:14" s="11" customFormat="1">
      <c r="A195" s="112" t="s">
        <v>170</v>
      </c>
      <c r="B195" s="36" t="s">
        <v>160</v>
      </c>
      <c r="C195" s="36">
        <v>120</v>
      </c>
      <c r="D195" s="36">
        <v>525</v>
      </c>
      <c r="E195" s="36">
        <v>243</v>
      </c>
      <c r="F195" s="36">
        <f t="shared" si="3"/>
        <v>280.8</v>
      </c>
      <c r="G195" s="36">
        <v>13.81</v>
      </c>
      <c r="H195" s="36">
        <v>45</v>
      </c>
      <c r="I195" s="150"/>
      <c r="J195" s="36">
        <v>1</v>
      </c>
      <c r="K195" s="106" t="s">
        <v>292</v>
      </c>
      <c r="L195" s="18">
        <v>2601.12</v>
      </c>
      <c r="M195" s="107">
        <f>ROUND(НДС!$A$1*L195,2)</f>
        <v>3121.34</v>
      </c>
      <c r="N195" s="59"/>
    </row>
    <row r="196" spans="1:14" s="11" customFormat="1">
      <c r="A196" s="112" t="s">
        <v>171</v>
      </c>
      <c r="B196" s="36" t="s">
        <v>160</v>
      </c>
      <c r="C196" s="36">
        <v>140</v>
      </c>
      <c r="D196" s="36">
        <v>525</v>
      </c>
      <c r="E196" s="36">
        <v>243</v>
      </c>
      <c r="F196" s="36">
        <f t="shared" si="3"/>
        <v>325.60000000000002</v>
      </c>
      <c r="G196" s="36">
        <v>16.149999999999999</v>
      </c>
      <c r="H196" s="36">
        <v>51</v>
      </c>
      <c r="I196" s="150"/>
      <c r="J196" s="36">
        <v>1</v>
      </c>
      <c r="K196" s="106" t="s">
        <v>292</v>
      </c>
      <c r="L196" s="18">
        <v>2716.57</v>
      </c>
      <c r="M196" s="107">
        <f>ROUND(НДС!$A$1*L196,2)</f>
        <v>3259.88</v>
      </c>
      <c r="N196" s="59"/>
    </row>
    <row r="197" spans="1:14" s="11" customFormat="1">
      <c r="A197" s="112" t="s">
        <v>172</v>
      </c>
      <c r="B197" s="36" t="s">
        <v>160</v>
      </c>
      <c r="C197" s="36">
        <v>160</v>
      </c>
      <c r="D197" s="36">
        <v>525</v>
      </c>
      <c r="E197" s="36">
        <v>243</v>
      </c>
      <c r="F197" s="36">
        <f t="shared" si="3"/>
        <v>370.40000000000003</v>
      </c>
      <c r="G197" s="36">
        <v>18.489999999999998</v>
      </c>
      <c r="H197" s="36">
        <v>57</v>
      </c>
      <c r="I197" s="150"/>
      <c r="J197" s="36">
        <v>1</v>
      </c>
      <c r="K197" s="106" t="s">
        <v>292</v>
      </c>
      <c r="L197" s="18">
        <v>2967.41</v>
      </c>
      <c r="M197" s="107">
        <f>ROUND(НДС!$A$1*L197,2)</f>
        <v>3560.89</v>
      </c>
      <c r="N197" s="59"/>
    </row>
    <row r="198" spans="1:14" s="11" customFormat="1">
      <c r="A198" s="112" t="s">
        <v>173</v>
      </c>
      <c r="B198" s="36" t="s">
        <v>160</v>
      </c>
      <c r="C198" s="36">
        <v>180</v>
      </c>
      <c r="D198" s="36">
        <v>525</v>
      </c>
      <c r="E198" s="36">
        <v>243</v>
      </c>
      <c r="F198" s="36">
        <f t="shared" si="3"/>
        <v>415.20000000000005</v>
      </c>
      <c r="G198" s="36">
        <v>20.83</v>
      </c>
      <c r="H198" s="36">
        <v>63</v>
      </c>
      <c r="I198" s="150"/>
      <c r="J198" s="36">
        <v>1</v>
      </c>
      <c r="K198" s="106" t="s">
        <v>292</v>
      </c>
      <c r="L198" s="18">
        <v>3246.77</v>
      </c>
      <c r="M198" s="107">
        <f>ROUND(НДС!$A$1*L198,2)</f>
        <v>3896.12</v>
      </c>
      <c r="N198" s="59"/>
    </row>
    <row r="199" spans="1:14" s="11" customFormat="1">
      <c r="A199" s="112" t="s">
        <v>174</v>
      </c>
      <c r="B199" s="36" t="s">
        <v>160</v>
      </c>
      <c r="C199" s="36">
        <v>200</v>
      </c>
      <c r="D199" s="36">
        <v>525</v>
      </c>
      <c r="E199" s="36">
        <v>243</v>
      </c>
      <c r="F199" s="36">
        <f t="shared" si="3"/>
        <v>460.00000000000006</v>
      </c>
      <c r="G199" s="36">
        <v>23.17</v>
      </c>
      <c r="H199" s="36">
        <v>69</v>
      </c>
      <c r="I199" s="151"/>
      <c r="J199" s="36">
        <v>1</v>
      </c>
      <c r="K199" s="106" t="s">
        <v>292</v>
      </c>
      <c r="L199" s="18">
        <v>3524.7</v>
      </c>
      <c r="M199" s="107">
        <f>ROUND(НДС!$A$1*L199,2)</f>
        <v>4229.6400000000003</v>
      </c>
      <c r="N199" s="59"/>
    </row>
    <row r="201" spans="1:14" s="35" customFormat="1" ht="22.2" customHeight="1">
      <c r="A201" s="138" t="s">
        <v>320</v>
      </c>
      <c r="B201" s="138"/>
      <c r="C201" s="138"/>
      <c r="D201" s="138"/>
      <c r="E201" s="138"/>
      <c r="F201" s="138"/>
      <c r="G201" s="138"/>
      <c r="H201" s="138"/>
      <c r="I201" s="138"/>
      <c r="J201" s="138"/>
      <c r="K201" s="72"/>
      <c r="L201" s="95"/>
      <c r="M201" s="95"/>
      <c r="N201" s="59"/>
    </row>
    <row r="203" spans="1:14" ht="15.6">
      <c r="A203" s="110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99"/>
      <c r="M203" s="99"/>
      <c r="N203" s="1"/>
    </row>
  </sheetData>
  <mergeCells count="17">
    <mergeCell ref="A2:J2"/>
    <mergeCell ref="D3:F3"/>
    <mergeCell ref="I185:I199"/>
    <mergeCell ref="I169:I183"/>
    <mergeCell ref="I123:I135"/>
    <mergeCell ref="A201:J201"/>
    <mergeCell ref="A4:J4"/>
    <mergeCell ref="I91:I105"/>
    <mergeCell ref="I75:I89"/>
    <mergeCell ref="I6:I15"/>
    <mergeCell ref="I107:I121"/>
    <mergeCell ref="I60:I73"/>
    <mergeCell ref="I153:I167"/>
    <mergeCell ref="I137:I151"/>
    <mergeCell ref="I17:I26"/>
    <mergeCell ref="I28:I43"/>
    <mergeCell ref="I45:I58"/>
  </mergeCells>
  <phoneticPr fontId="4" type="noConversion"/>
  <pageMargins left="0.75" right="0.75" top="1" bottom="1" header="0.5" footer="0.5"/>
  <pageSetup paperSize="9" orientation="portrait" horizontalDpi="2540" verticalDpi="2540" r:id="rId1"/>
  <headerFooter alignWithMargins="0">
    <oddFooter>&amp;C&amp;1#&amp;"Calibri"&amp;10&amp;K000000Classified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zoomScale="120" zoomScaleNormal="120" workbookViewId="0">
      <selection activeCell="A2" sqref="A2:XFD2"/>
    </sheetView>
  </sheetViews>
  <sheetFormatPr defaultRowHeight="13.2"/>
  <cols>
    <col min="1" max="1" width="11.6640625" style="116" customWidth="1"/>
    <col min="2" max="2" width="9.44140625" customWidth="1"/>
    <col min="7" max="7" width="11.6640625" customWidth="1"/>
    <col min="9" max="9" width="12.5546875" customWidth="1"/>
    <col min="10" max="10" width="10.88671875" customWidth="1"/>
    <col min="11" max="11" width="15.33203125" customWidth="1"/>
    <col min="12" max="12" width="9.88671875" style="85" customWidth="1"/>
    <col min="13" max="13" width="9.88671875" customWidth="1"/>
  </cols>
  <sheetData>
    <row r="1" spans="1:14">
      <c r="A1" s="81" t="s">
        <v>182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39"/>
    </row>
    <row r="2" spans="1:14" ht="42">
      <c r="A2" s="121" t="s">
        <v>2</v>
      </c>
      <c r="B2" s="121" t="s">
        <v>259</v>
      </c>
      <c r="C2" s="121" t="s">
        <v>3</v>
      </c>
      <c r="D2" s="156" t="s">
        <v>260</v>
      </c>
      <c r="E2" s="157"/>
      <c r="F2" s="158"/>
      <c r="G2" s="121" t="s">
        <v>8</v>
      </c>
      <c r="H2" s="121" t="s">
        <v>4</v>
      </c>
      <c r="I2" s="121" t="s">
        <v>5</v>
      </c>
      <c r="J2" s="121" t="s">
        <v>7</v>
      </c>
      <c r="K2" s="122" t="s">
        <v>6</v>
      </c>
      <c r="L2" s="120" t="s">
        <v>308</v>
      </c>
      <c r="M2" s="120" t="s">
        <v>309</v>
      </c>
      <c r="N2" s="59"/>
    </row>
    <row r="3" spans="1:14" ht="69.599999999999994" customHeight="1">
      <c r="A3" s="139" t="s">
        <v>306</v>
      </c>
      <c r="B3" s="140"/>
      <c r="C3" s="140"/>
      <c r="D3" s="140"/>
      <c r="E3" s="140"/>
      <c r="F3" s="140"/>
      <c r="G3" s="140"/>
      <c r="H3" s="140"/>
      <c r="I3" s="140"/>
      <c r="J3" s="140"/>
      <c r="K3" s="77"/>
      <c r="L3" s="117"/>
      <c r="M3" s="80"/>
      <c r="N3" s="59"/>
    </row>
    <row r="4" spans="1:14">
      <c r="A4" s="27" t="s">
        <v>196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118"/>
      <c r="M4" s="29"/>
      <c r="N4" s="59"/>
    </row>
    <row r="5" spans="1:14" ht="12.75" customHeight="1">
      <c r="A5" s="111" t="s">
        <v>184</v>
      </c>
      <c r="B5" s="57" t="s">
        <v>195</v>
      </c>
      <c r="C5" s="14" t="s">
        <v>31</v>
      </c>
      <c r="D5" s="57">
        <v>289</v>
      </c>
      <c r="E5" s="57">
        <v>118</v>
      </c>
      <c r="F5" s="57">
        <v>234</v>
      </c>
      <c r="G5" s="57">
        <v>1.06</v>
      </c>
      <c r="H5" s="57">
        <v>5.0860000000000003</v>
      </c>
      <c r="I5" s="162" t="s">
        <v>373</v>
      </c>
      <c r="J5" s="65">
        <v>1</v>
      </c>
      <c r="K5" s="14" t="s">
        <v>292</v>
      </c>
      <c r="L5" s="103">
        <v>679.96</v>
      </c>
      <c r="M5" s="90">
        <f>ROUND(НДС!$A$1*L5,2)</f>
        <v>815.95</v>
      </c>
      <c r="N5" s="59"/>
    </row>
    <row r="6" spans="1:14">
      <c r="A6" s="111" t="s">
        <v>185</v>
      </c>
      <c r="B6" s="57" t="s">
        <v>195</v>
      </c>
      <c r="C6" s="14" t="s">
        <v>32</v>
      </c>
      <c r="D6" s="57">
        <v>289</v>
      </c>
      <c r="E6" s="57">
        <v>118</v>
      </c>
      <c r="F6" s="57">
        <v>234</v>
      </c>
      <c r="G6" s="57">
        <v>1.4</v>
      </c>
      <c r="H6" s="57">
        <v>5.99</v>
      </c>
      <c r="I6" s="162"/>
      <c r="J6" s="65">
        <v>1</v>
      </c>
      <c r="K6" s="14" t="s">
        <v>292</v>
      </c>
      <c r="L6" s="103">
        <v>750.99</v>
      </c>
      <c r="M6" s="90">
        <f>ROUND(НДС!$A$1*L6,2)</f>
        <v>901.19</v>
      </c>
      <c r="N6" s="59"/>
    </row>
    <row r="7" spans="1:14">
      <c r="A7" s="111" t="s">
        <v>186</v>
      </c>
      <c r="B7" s="57" t="s">
        <v>195</v>
      </c>
      <c r="C7" s="14" t="s">
        <v>33</v>
      </c>
      <c r="D7" s="57">
        <v>289</v>
      </c>
      <c r="E7" s="57">
        <v>118</v>
      </c>
      <c r="F7" s="57">
        <v>234</v>
      </c>
      <c r="G7" s="57">
        <v>1.62</v>
      </c>
      <c r="H7" s="57">
        <v>6.6180000000000003</v>
      </c>
      <c r="I7" s="162"/>
      <c r="J7" s="65">
        <v>1</v>
      </c>
      <c r="K7" s="14" t="s">
        <v>292</v>
      </c>
      <c r="L7" s="103">
        <v>856.54</v>
      </c>
      <c r="M7" s="90">
        <f>ROUND(НДС!$A$1*L7,2)</f>
        <v>1027.8499999999999</v>
      </c>
      <c r="N7" s="59"/>
    </row>
    <row r="8" spans="1:14">
      <c r="A8" s="111" t="s">
        <v>187</v>
      </c>
      <c r="B8" s="57" t="s">
        <v>195</v>
      </c>
      <c r="C8" s="14" t="s">
        <v>34</v>
      </c>
      <c r="D8" s="57">
        <v>289</v>
      </c>
      <c r="E8" s="57">
        <v>118</v>
      </c>
      <c r="F8" s="57">
        <v>234</v>
      </c>
      <c r="G8" s="57">
        <v>1.96</v>
      </c>
      <c r="H8" s="57">
        <v>7.5460000000000003</v>
      </c>
      <c r="I8" s="162"/>
      <c r="J8" s="65">
        <v>1</v>
      </c>
      <c r="K8" s="14" t="s">
        <v>292</v>
      </c>
      <c r="L8" s="103">
        <v>978.32</v>
      </c>
      <c r="M8" s="90">
        <f>ROUND(НДС!$A$1*L8,2)</f>
        <v>1173.98</v>
      </c>
      <c r="N8" s="59"/>
    </row>
    <row r="9" spans="1:14">
      <c r="A9" s="111" t="s">
        <v>188</v>
      </c>
      <c r="B9" s="57" t="s">
        <v>195</v>
      </c>
      <c r="C9" s="14" t="s">
        <v>35</v>
      </c>
      <c r="D9" s="57">
        <v>289</v>
      </c>
      <c r="E9" s="57">
        <v>118</v>
      </c>
      <c r="F9" s="57">
        <v>234</v>
      </c>
      <c r="G9" s="57">
        <v>2.1800000000000002</v>
      </c>
      <c r="H9" s="57">
        <v>8.3239999999999998</v>
      </c>
      <c r="I9" s="162"/>
      <c r="J9" s="65">
        <v>1</v>
      </c>
      <c r="K9" s="14" t="s">
        <v>292</v>
      </c>
      <c r="L9" s="103">
        <v>1114.32</v>
      </c>
      <c r="M9" s="90">
        <f>ROUND(НДС!$A$1*L9,2)</f>
        <v>1337.18</v>
      </c>
      <c r="N9" s="59"/>
    </row>
    <row r="10" spans="1:14">
      <c r="A10" s="111" t="s">
        <v>189</v>
      </c>
      <c r="B10" s="57" t="s">
        <v>195</v>
      </c>
      <c r="C10" s="14" t="s">
        <v>36</v>
      </c>
      <c r="D10" s="57">
        <v>289</v>
      </c>
      <c r="E10" s="57">
        <v>118</v>
      </c>
      <c r="F10" s="57">
        <v>234</v>
      </c>
      <c r="G10" s="57">
        <v>2.52</v>
      </c>
      <c r="H10" s="57">
        <v>9.1039999999999992</v>
      </c>
      <c r="I10" s="162"/>
      <c r="J10" s="65">
        <v>1</v>
      </c>
      <c r="K10" s="14" t="s">
        <v>292</v>
      </c>
      <c r="L10" s="103">
        <v>1236.1099999999999</v>
      </c>
      <c r="M10" s="90">
        <f>ROUND(НДС!$A$1*L10,2)</f>
        <v>1483.33</v>
      </c>
      <c r="N10" s="59"/>
    </row>
    <row r="11" spans="1:14">
      <c r="A11" s="111" t="s">
        <v>190</v>
      </c>
      <c r="B11" s="57" t="s">
        <v>195</v>
      </c>
      <c r="C11" s="14" t="s">
        <v>37</v>
      </c>
      <c r="D11" s="57">
        <v>289</v>
      </c>
      <c r="E11" s="57">
        <v>118</v>
      </c>
      <c r="F11" s="57">
        <v>234</v>
      </c>
      <c r="G11" s="57">
        <v>2.74</v>
      </c>
      <c r="H11" s="57">
        <v>9.7550000000000008</v>
      </c>
      <c r="I11" s="162"/>
      <c r="J11" s="65">
        <v>1</v>
      </c>
      <c r="K11" s="14" t="s">
        <v>292</v>
      </c>
      <c r="L11" s="103">
        <v>1294.96</v>
      </c>
      <c r="M11" s="90">
        <f>ROUND(НДС!$A$1*L11,2)</f>
        <v>1553.95</v>
      </c>
      <c r="N11" s="59"/>
    </row>
    <row r="12" spans="1:14">
      <c r="A12" s="111" t="s">
        <v>191</v>
      </c>
      <c r="B12" s="57" t="s">
        <v>195</v>
      </c>
      <c r="C12" s="14" t="s">
        <v>38</v>
      </c>
      <c r="D12" s="57">
        <v>289</v>
      </c>
      <c r="E12" s="57">
        <v>118</v>
      </c>
      <c r="F12" s="57">
        <v>234</v>
      </c>
      <c r="G12" s="57">
        <v>3.08</v>
      </c>
      <c r="H12" s="57">
        <v>10.611000000000001</v>
      </c>
      <c r="I12" s="162"/>
      <c r="J12" s="65">
        <v>1</v>
      </c>
      <c r="K12" s="14" t="s">
        <v>292</v>
      </c>
      <c r="L12" s="103">
        <v>1384.27</v>
      </c>
      <c r="M12" s="90">
        <f>ROUND(НДС!$A$1*L12,2)</f>
        <v>1661.12</v>
      </c>
      <c r="N12" s="59"/>
    </row>
    <row r="13" spans="1:14">
      <c r="A13" s="111" t="s">
        <v>192</v>
      </c>
      <c r="B13" s="57" t="s">
        <v>195</v>
      </c>
      <c r="C13" s="14" t="s">
        <v>39</v>
      </c>
      <c r="D13" s="57">
        <v>289</v>
      </c>
      <c r="E13" s="57">
        <v>118</v>
      </c>
      <c r="F13" s="57">
        <v>234</v>
      </c>
      <c r="G13" s="57">
        <v>3.3</v>
      </c>
      <c r="H13" s="57">
        <v>11.201000000000001</v>
      </c>
      <c r="I13" s="162"/>
      <c r="J13" s="65">
        <v>1</v>
      </c>
      <c r="K13" s="14" t="s">
        <v>292</v>
      </c>
      <c r="L13" s="103">
        <v>1443.15</v>
      </c>
      <c r="M13" s="90">
        <f>ROUND(НДС!$A$1*L13,2)</f>
        <v>1731.78</v>
      </c>
      <c r="N13" s="59"/>
    </row>
    <row r="14" spans="1:14">
      <c r="A14" s="111" t="s">
        <v>193</v>
      </c>
      <c r="B14" s="57" t="s">
        <v>195</v>
      </c>
      <c r="C14" s="57" t="s">
        <v>40</v>
      </c>
      <c r="D14" s="57">
        <v>289</v>
      </c>
      <c r="E14" s="57">
        <v>118</v>
      </c>
      <c r="F14" s="57">
        <v>234</v>
      </c>
      <c r="G14" s="57">
        <v>3.64</v>
      </c>
      <c r="H14" s="57">
        <v>12.063000000000001</v>
      </c>
      <c r="I14" s="162"/>
      <c r="J14" s="65">
        <v>1</v>
      </c>
      <c r="K14" s="57" t="s">
        <v>292</v>
      </c>
      <c r="L14" s="103">
        <v>1514.17</v>
      </c>
      <c r="M14" s="90">
        <f>ROUND(НДС!$A$1*L14,2)</f>
        <v>1817</v>
      </c>
    </row>
    <row r="15" spans="1:14">
      <c r="A15" s="111" t="s">
        <v>194</v>
      </c>
      <c r="B15" s="57" t="s">
        <v>195</v>
      </c>
      <c r="C15" s="57" t="s">
        <v>41</v>
      </c>
      <c r="D15" s="57">
        <v>289</v>
      </c>
      <c r="E15" s="57">
        <v>118</v>
      </c>
      <c r="F15" s="57">
        <v>234</v>
      </c>
      <c r="G15" s="57">
        <v>3.86</v>
      </c>
      <c r="H15" s="57">
        <v>12.744</v>
      </c>
      <c r="I15" s="162"/>
      <c r="J15" s="65">
        <v>1</v>
      </c>
      <c r="K15" s="57" t="s">
        <v>292</v>
      </c>
      <c r="L15" s="103">
        <v>1585.22</v>
      </c>
      <c r="M15" s="90">
        <f>ROUND(НДС!$A$1*L15,2)</f>
        <v>1902.26</v>
      </c>
    </row>
    <row r="16" spans="1:14">
      <c r="A16" s="27" t="s">
        <v>209</v>
      </c>
      <c r="B16" s="28"/>
      <c r="C16" s="28"/>
      <c r="D16" s="28"/>
      <c r="E16" s="28"/>
      <c r="F16" s="28"/>
      <c r="G16" s="28"/>
      <c r="H16" s="57"/>
      <c r="I16" s="28"/>
      <c r="J16" s="28"/>
      <c r="K16" s="28"/>
      <c r="L16" s="118"/>
      <c r="M16" s="29"/>
    </row>
    <row r="17" spans="1:13">
      <c r="A17" s="111" t="s">
        <v>198</v>
      </c>
      <c r="B17" s="57" t="s">
        <v>197</v>
      </c>
      <c r="C17" s="57" t="s">
        <v>31</v>
      </c>
      <c r="D17" s="57">
        <v>289</v>
      </c>
      <c r="E17" s="57">
        <v>118</v>
      </c>
      <c r="F17" s="57">
        <v>234</v>
      </c>
      <c r="G17" s="57">
        <v>1.06</v>
      </c>
      <c r="H17" s="57">
        <v>5.0860000000000003</v>
      </c>
      <c r="I17" s="162" t="s">
        <v>374</v>
      </c>
      <c r="J17" s="65">
        <v>1</v>
      </c>
      <c r="K17" s="57" t="s">
        <v>292</v>
      </c>
      <c r="L17" s="103">
        <v>679.96</v>
      </c>
      <c r="M17" s="90">
        <f>ROUND(НДС!$A$1*L17,2)</f>
        <v>815.95</v>
      </c>
    </row>
    <row r="18" spans="1:13">
      <c r="A18" s="111" t="s">
        <v>199</v>
      </c>
      <c r="B18" s="57" t="s">
        <v>197</v>
      </c>
      <c r="C18" s="57" t="s">
        <v>32</v>
      </c>
      <c r="D18" s="57">
        <v>289</v>
      </c>
      <c r="E18" s="57">
        <v>118</v>
      </c>
      <c r="F18" s="57">
        <v>234</v>
      </c>
      <c r="G18" s="57">
        <v>1.4</v>
      </c>
      <c r="H18" s="57">
        <v>5.99</v>
      </c>
      <c r="I18" s="162"/>
      <c r="J18" s="65">
        <v>1</v>
      </c>
      <c r="K18" s="57" t="s">
        <v>292</v>
      </c>
      <c r="L18" s="103">
        <v>750.99</v>
      </c>
      <c r="M18" s="90">
        <f>ROUND(НДС!$A$1*L18,2)</f>
        <v>901.19</v>
      </c>
    </row>
    <row r="19" spans="1:13">
      <c r="A19" s="111" t="s">
        <v>200</v>
      </c>
      <c r="B19" s="57" t="s">
        <v>197</v>
      </c>
      <c r="C19" s="57" t="s">
        <v>33</v>
      </c>
      <c r="D19" s="57">
        <v>289</v>
      </c>
      <c r="E19" s="57">
        <v>118</v>
      </c>
      <c r="F19" s="57">
        <v>234</v>
      </c>
      <c r="G19" s="57">
        <v>1.62</v>
      </c>
      <c r="H19" s="57">
        <v>6.6180000000000003</v>
      </c>
      <c r="I19" s="162"/>
      <c r="J19" s="65">
        <v>1</v>
      </c>
      <c r="K19" s="57" t="s">
        <v>292</v>
      </c>
      <c r="L19" s="103">
        <v>856.54</v>
      </c>
      <c r="M19" s="90">
        <f>ROUND(НДС!$A$1*L19,2)</f>
        <v>1027.8499999999999</v>
      </c>
    </row>
    <row r="20" spans="1:13">
      <c r="A20" s="111" t="s">
        <v>201</v>
      </c>
      <c r="B20" s="57" t="s">
        <v>197</v>
      </c>
      <c r="C20" s="57" t="s">
        <v>34</v>
      </c>
      <c r="D20" s="57">
        <v>289</v>
      </c>
      <c r="E20" s="57">
        <v>118</v>
      </c>
      <c r="F20" s="57">
        <v>234</v>
      </c>
      <c r="G20" s="57">
        <v>1.96</v>
      </c>
      <c r="H20" s="57">
        <v>7.5460000000000003</v>
      </c>
      <c r="I20" s="162"/>
      <c r="J20" s="65">
        <v>1</v>
      </c>
      <c r="K20" s="57" t="s">
        <v>292</v>
      </c>
      <c r="L20" s="103">
        <v>978.32</v>
      </c>
      <c r="M20" s="90">
        <f>ROUND(НДС!$A$1*L20,2)</f>
        <v>1173.98</v>
      </c>
    </row>
    <row r="21" spans="1:13">
      <c r="A21" s="111" t="s">
        <v>202</v>
      </c>
      <c r="B21" s="57" t="s">
        <v>197</v>
      </c>
      <c r="C21" s="57" t="s">
        <v>35</v>
      </c>
      <c r="D21" s="57">
        <v>289</v>
      </c>
      <c r="E21" s="57">
        <v>118</v>
      </c>
      <c r="F21" s="57">
        <v>234</v>
      </c>
      <c r="G21" s="57">
        <v>2.1800000000000002</v>
      </c>
      <c r="H21" s="57">
        <v>8.3239999999999998</v>
      </c>
      <c r="I21" s="162"/>
      <c r="J21" s="65">
        <v>1</v>
      </c>
      <c r="K21" s="57" t="s">
        <v>292</v>
      </c>
      <c r="L21" s="103">
        <v>1114.32</v>
      </c>
      <c r="M21" s="90">
        <f>ROUND(НДС!$A$1*L21,2)</f>
        <v>1337.18</v>
      </c>
    </row>
    <row r="22" spans="1:13">
      <c r="A22" s="111" t="s">
        <v>203</v>
      </c>
      <c r="B22" s="57" t="s">
        <v>197</v>
      </c>
      <c r="C22" s="57" t="s">
        <v>36</v>
      </c>
      <c r="D22" s="57">
        <v>289</v>
      </c>
      <c r="E22" s="57">
        <v>118</v>
      </c>
      <c r="F22" s="57">
        <v>234</v>
      </c>
      <c r="G22" s="57">
        <v>2.52</v>
      </c>
      <c r="H22" s="57">
        <v>9.1039999999999992</v>
      </c>
      <c r="I22" s="162"/>
      <c r="J22" s="65">
        <v>1</v>
      </c>
      <c r="K22" s="57" t="s">
        <v>292</v>
      </c>
      <c r="L22" s="103">
        <v>1236.1099999999999</v>
      </c>
      <c r="M22" s="90">
        <f>ROUND(НДС!$A$1*L22,2)</f>
        <v>1483.33</v>
      </c>
    </row>
    <row r="23" spans="1:13">
      <c r="A23" s="111" t="s">
        <v>204</v>
      </c>
      <c r="B23" s="57" t="s">
        <v>197</v>
      </c>
      <c r="C23" s="57" t="s">
        <v>37</v>
      </c>
      <c r="D23" s="57">
        <v>289</v>
      </c>
      <c r="E23" s="57">
        <v>118</v>
      </c>
      <c r="F23" s="57">
        <v>234</v>
      </c>
      <c r="G23" s="57">
        <v>2.74</v>
      </c>
      <c r="H23" s="57">
        <v>9.7550000000000008</v>
      </c>
      <c r="I23" s="162"/>
      <c r="J23" s="65">
        <v>1</v>
      </c>
      <c r="K23" s="57" t="s">
        <v>292</v>
      </c>
      <c r="L23" s="103">
        <v>1294.96</v>
      </c>
      <c r="M23" s="90">
        <f>ROUND(НДС!$A$1*L23,2)</f>
        <v>1553.95</v>
      </c>
    </row>
    <row r="24" spans="1:13" ht="12.75" customHeight="1">
      <c r="A24" s="111" t="s">
        <v>205</v>
      </c>
      <c r="B24" s="57" t="s">
        <v>197</v>
      </c>
      <c r="C24" s="57" t="s">
        <v>38</v>
      </c>
      <c r="D24" s="57">
        <v>289</v>
      </c>
      <c r="E24" s="57">
        <v>118</v>
      </c>
      <c r="F24" s="57">
        <v>234</v>
      </c>
      <c r="G24" s="57">
        <v>3.08</v>
      </c>
      <c r="H24" s="57">
        <v>10.611000000000001</v>
      </c>
      <c r="I24" s="162"/>
      <c r="J24" s="65">
        <v>1</v>
      </c>
      <c r="K24" s="57" t="s">
        <v>292</v>
      </c>
      <c r="L24" s="103">
        <v>1384.27</v>
      </c>
      <c r="M24" s="90">
        <f>ROUND(НДС!$A$1*L24,2)</f>
        <v>1661.12</v>
      </c>
    </row>
    <row r="25" spans="1:13">
      <c r="A25" s="111" t="s">
        <v>206</v>
      </c>
      <c r="B25" s="57" t="s">
        <v>197</v>
      </c>
      <c r="C25" s="57" t="s">
        <v>39</v>
      </c>
      <c r="D25" s="57">
        <v>289</v>
      </c>
      <c r="E25" s="57">
        <v>118</v>
      </c>
      <c r="F25" s="57">
        <v>234</v>
      </c>
      <c r="G25" s="57">
        <v>3.3</v>
      </c>
      <c r="H25" s="57">
        <v>11.201000000000001</v>
      </c>
      <c r="I25" s="162"/>
      <c r="J25" s="65">
        <v>1</v>
      </c>
      <c r="K25" s="57" t="s">
        <v>292</v>
      </c>
      <c r="L25" s="103">
        <v>1443.15</v>
      </c>
      <c r="M25" s="90">
        <f>ROUND(НДС!$A$1*L25,2)</f>
        <v>1731.78</v>
      </c>
    </row>
    <row r="26" spans="1:13">
      <c r="A26" s="111" t="s">
        <v>207</v>
      </c>
      <c r="B26" s="57" t="s">
        <v>197</v>
      </c>
      <c r="C26" s="57" t="s">
        <v>40</v>
      </c>
      <c r="D26" s="57">
        <v>289</v>
      </c>
      <c r="E26" s="57">
        <v>118</v>
      </c>
      <c r="F26" s="57">
        <v>234</v>
      </c>
      <c r="G26" s="57">
        <v>3.64</v>
      </c>
      <c r="H26" s="57">
        <v>12.063000000000001</v>
      </c>
      <c r="I26" s="162"/>
      <c r="J26" s="65">
        <v>1</v>
      </c>
      <c r="K26" s="57" t="s">
        <v>292</v>
      </c>
      <c r="L26" s="103">
        <v>1514.17</v>
      </c>
      <c r="M26" s="90">
        <f>ROUND(НДС!$A$1*L26,2)</f>
        <v>1817</v>
      </c>
    </row>
    <row r="27" spans="1:13">
      <c r="A27" s="111" t="s">
        <v>208</v>
      </c>
      <c r="B27" s="57" t="s">
        <v>197</v>
      </c>
      <c r="C27" s="57" t="s">
        <v>41</v>
      </c>
      <c r="D27" s="57">
        <v>289</v>
      </c>
      <c r="E27" s="57">
        <v>118</v>
      </c>
      <c r="F27" s="57">
        <v>234</v>
      </c>
      <c r="G27" s="57">
        <v>3.86</v>
      </c>
      <c r="H27" s="57">
        <v>12.744</v>
      </c>
      <c r="I27" s="162"/>
      <c r="J27" s="65">
        <v>1</v>
      </c>
      <c r="K27" s="57" t="s">
        <v>292</v>
      </c>
      <c r="L27" s="103">
        <v>1585.22</v>
      </c>
      <c r="M27" s="90">
        <f>ROUND(НДС!$A$1*L27,2)</f>
        <v>1902.26</v>
      </c>
    </row>
    <row r="28" spans="1:13">
      <c r="A28" s="27" t="s">
        <v>210</v>
      </c>
      <c r="B28" s="28"/>
      <c r="C28" s="28"/>
      <c r="D28" s="28"/>
      <c r="E28" s="28"/>
      <c r="F28" s="28"/>
      <c r="G28" s="28"/>
      <c r="H28" s="57"/>
      <c r="I28" s="28"/>
      <c r="J28" s="28"/>
      <c r="K28" s="28"/>
      <c r="L28" s="118"/>
      <c r="M28" s="29"/>
    </row>
    <row r="29" spans="1:13">
      <c r="A29" s="111" t="s">
        <v>279</v>
      </c>
      <c r="B29" s="57" t="s">
        <v>278</v>
      </c>
      <c r="C29" s="57" t="s">
        <v>31</v>
      </c>
      <c r="D29" s="57">
        <v>289</v>
      </c>
      <c r="E29" s="57">
        <v>118</v>
      </c>
      <c r="F29" s="57">
        <v>234</v>
      </c>
      <c r="G29" s="57">
        <v>1.06</v>
      </c>
      <c r="H29" s="57">
        <v>5.0860000000000003</v>
      </c>
      <c r="I29" s="162" t="s">
        <v>374</v>
      </c>
      <c r="J29" s="65">
        <v>1</v>
      </c>
      <c r="K29" s="57" t="s">
        <v>292</v>
      </c>
      <c r="L29" s="103">
        <v>679.96</v>
      </c>
      <c r="M29" s="90">
        <f>ROUND(НДС!$A$1*L29,2)</f>
        <v>815.95</v>
      </c>
    </row>
    <row r="30" spans="1:13">
      <c r="A30" s="111" t="s">
        <v>280</v>
      </c>
      <c r="B30" s="57" t="s">
        <v>278</v>
      </c>
      <c r="C30" s="57" t="s">
        <v>32</v>
      </c>
      <c r="D30" s="57">
        <v>289</v>
      </c>
      <c r="E30" s="57">
        <v>118</v>
      </c>
      <c r="F30" s="57">
        <v>234</v>
      </c>
      <c r="G30" s="57">
        <v>1.4</v>
      </c>
      <c r="H30" s="57">
        <v>5.99</v>
      </c>
      <c r="I30" s="162"/>
      <c r="J30" s="65">
        <v>1</v>
      </c>
      <c r="K30" s="57" t="s">
        <v>292</v>
      </c>
      <c r="L30" s="103">
        <v>750.99</v>
      </c>
      <c r="M30" s="90">
        <f>ROUND(НДС!$A$1*L30,2)</f>
        <v>901.19</v>
      </c>
    </row>
    <row r="31" spans="1:13">
      <c r="A31" s="111" t="s">
        <v>281</v>
      </c>
      <c r="B31" s="57" t="s">
        <v>278</v>
      </c>
      <c r="C31" s="57" t="s">
        <v>33</v>
      </c>
      <c r="D31" s="57">
        <v>289</v>
      </c>
      <c r="E31" s="57">
        <v>118</v>
      </c>
      <c r="F31" s="57">
        <v>234</v>
      </c>
      <c r="G31" s="57">
        <v>1.62</v>
      </c>
      <c r="H31" s="57">
        <v>6.6180000000000003</v>
      </c>
      <c r="I31" s="162"/>
      <c r="J31" s="65">
        <v>1</v>
      </c>
      <c r="K31" s="57" t="s">
        <v>292</v>
      </c>
      <c r="L31" s="103">
        <v>856.54</v>
      </c>
      <c r="M31" s="90">
        <f>ROUND(НДС!$A$1*L31,2)</f>
        <v>1027.8499999999999</v>
      </c>
    </row>
    <row r="32" spans="1:13">
      <c r="A32" s="111" t="s">
        <v>282</v>
      </c>
      <c r="B32" s="57" t="s">
        <v>278</v>
      </c>
      <c r="C32" s="57" t="s">
        <v>34</v>
      </c>
      <c r="D32" s="57">
        <v>289</v>
      </c>
      <c r="E32" s="57">
        <v>118</v>
      </c>
      <c r="F32" s="57">
        <v>234</v>
      </c>
      <c r="G32" s="57">
        <v>1.96</v>
      </c>
      <c r="H32" s="57">
        <v>7.5460000000000003</v>
      </c>
      <c r="I32" s="162"/>
      <c r="J32" s="65">
        <v>1</v>
      </c>
      <c r="K32" s="57" t="s">
        <v>292</v>
      </c>
      <c r="L32" s="103">
        <v>978.32</v>
      </c>
      <c r="M32" s="90">
        <f>ROUND(НДС!$A$1*L32,2)</f>
        <v>1173.98</v>
      </c>
    </row>
    <row r="33" spans="1:14">
      <c r="A33" s="111" t="s">
        <v>283</v>
      </c>
      <c r="B33" s="57" t="s">
        <v>278</v>
      </c>
      <c r="C33" s="57" t="s">
        <v>35</v>
      </c>
      <c r="D33" s="57">
        <v>289</v>
      </c>
      <c r="E33" s="57">
        <v>118</v>
      </c>
      <c r="F33" s="57">
        <v>234</v>
      </c>
      <c r="G33" s="57">
        <v>2.1800000000000002</v>
      </c>
      <c r="H33" s="57">
        <v>8.3239999999999998</v>
      </c>
      <c r="I33" s="162"/>
      <c r="J33" s="65">
        <v>1</v>
      </c>
      <c r="K33" s="57" t="s">
        <v>292</v>
      </c>
      <c r="L33" s="103">
        <v>1114.32</v>
      </c>
      <c r="M33" s="90">
        <f>ROUND(НДС!$A$1*L33,2)</f>
        <v>1337.18</v>
      </c>
    </row>
    <row r="34" spans="1:14">
      <c r="A34" s="111" t="s">
        <v>284</v>
      </c>
      <c r="B34" s="57" t="s">
        <v>278</v>
      </c>
      <c r="C34" s="57" t="s">
        <v>36</v>
      </c>
      <c r="D34" s="57">
        <v>289</v>
      </c>
      <c r="E34" s="57">
        <v>118</v>
      </c>
      <c r="F34" s="57">
        <v>234</v>
      </c>
      <c r="G34" s="57">
        <v>2.52</v>
      </c>
      <c r="H34" s="57">
        <v>9.1039999999999992</v>
      </c>
      <c r="I34" s="162"/>
      <c r="J34" s="65">
        <v>1</v>
      </c>
      <c r="K34" s="57" t="s">
        <v>292</v>
      </c>
      <c r="L34" s="103">
        <v>1200.1099999999999</v>
      </c>
      <c r="M34" s="90">
        <f>ROUND(НДС!$A$1*L34,2)</f>
        <v>1440.13</v>
      </c>
    </row>
    <row r="35" spans="1:14">
      <c r="A35" s="111" t="s">
        <v>285</v>
      </c>
      <c r="B35" s="57" t="s">
        <v>278</v>
      </c>
      <c r="C35" s="57" t="s">
        <v>37</v>
      </c>
      <c r="D35" s="57">
        <v>289</v>
      </c>
      <c r="E35" s="57">
        <v>118</v>
      </c>
      <c r="F35" s="57">
        <v>234</v>
      </c>
      <c r="G35" s="57">
        <v>2.74</v>
      </c>
      <c r="H35" s="57">
        <v>9.7550000000000008</v>
      </c>
      <c r="I35" s="162"/>
      <c r="J35" s="65">
        <v>1</v>
      </c>
      <c r="K35" s="57" t="s">
        <v>292</v>
      </c>
      <c r="L35" s="103">
        <v>1294.96</v>
      </c>
      <c r="M35" s="90">
        <f>ROUND(НДС!$A$1*L35,2)</f>
        <v>1553.95</v>
      </c>
    </row>
    <row r="36" spans="1:14" ht="13.5" customHeight="1">
      <c r="A36" s="111" t="s">
        <v>286</v>
      </c>
      <c r="B36" s="57" t="s">
        <v>278</v>
      </c>
      <c r="C36" s="57" t="s">
        <v>38</v>
      </c>
      <c r="D36" s="57">
        <v>289</v>
      </c>
      <c r="E36" s="57">
        <v>118</v>
      </c>
      <c r="F36" s="57">
        <v>234</v>
      </c>
      <c r="G36" s="57">
        <v>3.08</v>
      </c>
      <c r="H36" s="57">
        <v>10.611000000000001</v>
      </c>
      <c r="I36" s="162"/>
      <c r="J36" s="65">
        <v>1</v>
      </c>
      <c r="K36" s="57" t="s">
        <v>292</v>
      </c>
      <c r="L36" s="103">
        <v>1384.27</v>
      </c>
      <c r="M36" s="90">
        <f>ROUND(НДС!$A$1*L36,2)</f>
        <v>1661.12</v>
      </c>
    </row>
    <row r="37" spans="1:14">
      <c r="A37" s="111" t="s">
        <v>287</v>
      </c>
      <c r="B37" s="57" t="s">
        <v>278</v>
      </c>
      <c r="C37" s="57" t="s">
        <v>39</v>
      </c>
      <c r="D37" s="57">
        <v>289</v>
      </c>
      <c r="E37" s="57">
        <v>118</v>
      </c>
      <c r="F37" s="57">
        <v>234</v>
      </c>
      <c r="G37" s="57">
        <v>3.3</v>
      </c>
      <c r="H37" s="57">
        <v>11.201000000000001</v>
      </c>
      <c r="I37" s="162"/>
      <c r="J37" s="65">
        <v>1</v>
      </c>
      <c r="K37" s="57" t="s">
        <v>292</v>
      </c>
      <c r="L37" s="103">
        <v>1443.15</v>
      </c>
      <c r="M37" s="90">
        <f>ROUND(НДС!$A$1*L37,2)</f>
        <v>1731.78</v>
      </c>
    </row>
    <row r="38" spans="1:14">
      <c r="A38" s="111" t="s">
        <v>288</v>
      </c>
      <c r="B38" s="57" t="s">
        <v>278</v>
      </c>
      <c r="C38" s="57" t="s">
        <v>40</v>
      </c>
      <c r="D38" s="57">
        <v>289</v>
      </c>
      <c r="E38" s="57">
        <v>118</v>
      </c>
      <c r="F38" s="57">
        <v>234</v>
      </c>
      <c r="G38" s="57">
        <v>3.64</v>
      </c>
      <c r="H38" s="57">
        <v>12.063000000000001</v>
      </c>
      <c r="I38" s="162"/>
      <c r="J38" s="65">
        <v>1</v>
      </c>
      <c r="K38" s="57" t="s">
        <v>292</v>
      </c>
      <c r="L38" s="103">
        <v>1514.17</v>
      </c>
      <c r="M38" s="90">
        <f>ROUND(НДС!$A$1*L38,2)</f>
        <v>1817</v>
      </c>
    </row>
    <row r="39" spans="1:14" ht="12.75" customHeight="1">
      <c r="A39" s="111" t="s">
        <v>289</v>
      </c>
      <c r="B39" s="57" t="s">
        <v>278</v>
      </c>
      <c r="C39" s="57" t="s">
        <v>41</v>
      </c>
      <c r="D39" s="57">
        <v>289</v>
      </c>
      <c r="E39" s="57">
        <v>118</v>
      </c>
      <c r="F39" s="57">
        <v>234</v>
      </c>
      <c r="G39" s="57">
        <v>3.86</v>
      </c>
      <c r="H39" s="57">
        <v>12.744</v>
      </c>
      <c r="I39" s="162"/>
      <c r="J39" s="65">
        <v>1</v>
      </c>
      <c r="K39" s="57" t="s">
        <v>292</v>
      </c>
      <c r="L39" s="103">
        <v>1585.22</v>
      </c>
      <c r="M39" s="90">
        <f>ROUND(НДС!$A$1*L39,2)</f>
        <v>1902.26</v>
      </c>
    </row>
    <row r="40" spans="1:14" s="79" customFormat="1">
      <c r="A40" s="64" t="s">
        <v>262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119"/>
      <c r="M40" s="89"/>
    </row>
    <row r="41" spans="1:14">
      <c r="A41" s="111" t="s">
        <v>263</v>
      </c>
      <c r="B41" s="57" t="s">
        <v>264</v>
      </c>
      <c r="C41" s="57" t="s">
        <v>31</v>
      </c>
      <c r="D41" s="57">
        <v>466</v>
      </c>
      <c r="E41" s="57">
        <v>256</v>
      </c>
      <c r="F41" s="15">
        <v>187.6</v>
      </c>
      <c r="G41" s="15">
        <v>3.99</v>
      </c>
      <c r="H41" s="15">
        <v>18.91</v>
      </c>
      <c r="I41" s="162" t="s">
        <v>368</v>
      </c>
      <c r="J41" s="57">
        <v>1</v>
      </c>
      <c r="K41" s="57" t="s">
        <v>292</v>
      </c>
      <c r="L41" s="119">
        <v>1407.02</v>
      </c>
      <c r="M41" s="90">
        <f>ROUND(НДС!$A$1*L41,2)</f>
        <v>1688.42</v>
      </c>
      <c r="N41" s="59"/>
    </row>
    <row r="42" spans="1:14">
      <c r="A42" s="111" t="s">
        <v>265</v>
      </c>
      <c r="B42" s="57" t="s">
        <v>264</v>
      </c>
      <c r="C42" s="57" t="s">
        <v>32</v>
      </c>
      <c r="D42" s="57">
        <v>466</v>
      </c>
      <c r="E42" s="57">
        <v>256</v>
      </c>
      <c r="F42" s="15">
        <v>208.6</v>
      </c>
      <c r="G42" s="15">
        <v>5.25</v>
      </c>
      <c r="H42" s="15">
        <v>22.15</v>
      </c>
      <c r="I42" s="162"/>
      <c r="J42" s="57">
        <v>1</v>
      </c>
      <c r="K42" s="57" t="s">
        <v>292</v>
      </c>
      <c r="L42" s="119">
        <v>1676.27</v>
      </c>
      <c r="M42" s="90">
        <f>ROUND(НДС!$A$1*L42,2)</f>
        <v>2011.52</v>
      </c>
      <c r="N42" s="59"/>
    </row>
    <row r="43" spans="1:14">
      <c r="A43" s="111" t="s">
        <v>266</v>
      </c>
      <c r="B43" s="57" t="s">
        <v>264</v>
      </c>
      <c r="C43" s="57" t="s">
        <v>33</v>
      </c>
      <c r="D43" s="57">
        <v>466</v>
      </c>
      <c r="E43" s="57">
        <v>256</v>
      </c>
      <c r="F43" s="15">
        <v>222.6</v>
      </c>
      <c r="G43" s="15">
        <v>6.09</v>
      </c>
      <c r="H43" s="15">
        <v>24.31</v>
      </c>
      <c r="I43" s="162"/>
      <c r="J43" s="57">
        <v>1</v>
      </c>
      <c r="K43" s="57" t="s">
        <v>292</v>
      </c>
      <c r="L43" s="119">
        <v>1956.26</v>
      </c>
      <c r="M43" s="90">
        <f>ROUND(НДС!$A$1*L43,2)</f>
        <v>2347.5100000000002</v>
      </c>
      <c r="N43" s="59"/>
    </row>
    <row r="44" spans="1:14">
      <c r="A44" s="111" t="s">
        <v>267</v>
      </c>
      <c r="B44" s="57" t="s">
        <v>264</v>
      </c>
      <c r="C44" s="57" t="s">
        <v>34</v>
      </c>
      <c r="D44" s="57">
        <v>466</v>
      </c>
      <c r="E44" s="57">
        <v>256</v>
      </c>
      <c r="F44" s="15">
        <v>243.6</v>
      </c>
      <c r="G44" s="15">
        <v>7.35</v>
      </c>
      <c r="H44" s="15">
        <v>27.55</v>
      </c>
      <c r="I44" s="162"/>
      <c r="J44" s="57">
        <v>1</v>
      </c>
      <c r="K44" s="57" t="s">
        <v>292</v>
      </c>
      <c r="L44" s="119">
        <v>2262.0700000000002</v>
      </c>
      <c r="M44" s="90">
        <f>ROUND(НДС!$A$1*L44,2)</f>
        <v>2714.48</v>
      </c>
      <c r="N44" s="59"/>
    </row>
    <row r="45" spans="1:14">
      <c r="A45" s="111" t="s">
        <v>268</v>
      </c>
      <c r="B45" s="57" t="s">
        <v>264</v>
      </c>
      <c r="C45" s="57" t="s">
        <v>35</v>
      </c>
      <c r="D45" s="57">
        <v>466</v>
      </c>
      <c r="E45" s="57">
        <v>256</v>
      </c>
      <c r="F45" s="15">
        <v>257.60000000000002</v>
      </c>
      <c r="G45" s="15">
        <v>8.19</v>
      </c>
      <c r="H45" s="57">
        <v>29.71</v>
      </c>
      <c r="I45" s="162"/>
      <c r="J45" s="57">
        <v>1</v>
      </c>
      <c r="K45" s="57" t="s">
        <v>292</v>
      </c>
      <c r="L45" s="119">
        <v>2465.91</v>
      </c>
      <c r="M45" s="90">
        <f>ROUND(НДС!$A$1*L45,2)</f>
        <v>2959.09</v>
      </c>
      <c r="N45" s="59"/>
    </row>
    <row r="46" spans="1:14">
      <c r="A46" s="111" t="s">
        <v>269</v>
      </c>
      <c r="B46" s="57" t="s">
        <v>264</v>
      </c>
      <c r="C46" s="57" t="s">
        <v>36</v>
      </c>
      <c r="D46" s="57">
        <v>466</v>
      </c>
      <c r="E46" s="57">
        <v>256</v>
      </c>
      <c r="F46" s="15">
        <v>278.60000000000002</v>
      </c>
      <c r="G46" s="15">
        <v>9.4499999999999993</v>
      </c>
      <c r="H46" s="15">
        <v>32.950000000000003</v>
      </c>
      <c r="I46" s="162"/>
      <c r="J46" s="57">
        <v>1</v>
      </c>
      <c r="K46" s="57" t="s">
        <v>292</v>
      </c>
      <c r="L46" s="119">
        <v>2771.7</v>
      </c>
      <c r="M46" s="90">
        <f>ROUND(НДС!$A$1*L46,2)</f>
        <v>3326.04</v>
      </c>
      <c r="N46" s="59"/>
    </row>
    <row r="47" spans="1:14">
      <c r="A47" s="111" t="s">
        <v>270</v>
      </c>
      <c r="B47" s="57" t="s">
        <v>264</v>
      </c>
      <c r="C47" s="57" t="s">
        <v>37</v>
      </c>
      <c r="D47" s="57">
        <v>466</v>
      </c>
      <c r="E47" s="57">
        <v>256</v>
      </c>
      <c r="F47" s="15">
        <v>292.60000000000002</v>
      </c>
      <c r="G47" s="15">
        <v>10.29</v>
      </c>
      <c r="H47" s="15">
        <v>35.11</v>
      </c>
      <c r="I47" s="162"/>
      <c r="J47" s="57">
        <v>1</v>
      </c>
      <c r="K47" s="57" t="s">
        <v>292</v>
      </c>
      <c r="L47" s="119">
        <v>2975.53</v>
      </c>
      <c r="M47" s="90">
        <f>ROUND(НДС!$A$1*L47,2)</f>
        <v>3570.64</v>
      </c>
      <c r="N47" s="59"/>
    </row>
    <row r="48" spans="1:14">
      <c r="A48" s="111" t="s">
        <v>271</v>
      </c>
      <c r="B48" s="57" t="s">
        <v>264</v>
      </c>
      <c r="C48" s="57" t="s">
        <v>38</v>
      </c>
      <c r="D48" s="57">
        <v>466</v>
      </c>
      <c r="E48" s="57">
        <v>256</v>
      </c>
      <c r="F48" s="15">
        <v>313.60000000000002</v>
      </c>
      <c r="G48" s="15">
        <v>11.55</v>
      </c>
      <c r="H48" s="15">
        <v>38.35</v>
      </c>
      <c r="I48" s="162"/>
      <c r="J48" s="57">
        <v>1</v>
      </c>
      <c r="K48" s="57" t="s">
        <v>292</v>
      </c>
      <c r="L48" s="119">
        <v>3281.32</v>
      </c>
      <c r="M48" s="90">
        <f>ROUND(НДС!$A$1*L48,2)</f>
        <v>3937.58</v>
      </c>
      <c r="N48" s="59"/>
    </row>
    <row r="49" spans="1:13">
      <c r="A49" s="111" t="s">
        <v>272</v>
      </c>
      <c r="B49" s="57" t="s">
        <v>264</v>
      </c>
      <c r="C49" s="57" t="s">
        <v>39</v>
      </c>
      <c r="D49" s="57">
        <v>466</v>
      </c>
      <c r="E49" s="57">
        <v>256</v>
      </c>
      <c r="F49" s="15">
        <v>327.60000000000002</v>
      </c>
      <c r="G49" s="15">
        <v>12.39</v>
      </c>
      <c r="H49" s="15">
        <v>40.51</v>
      </c>
      <c r="I49" s="162"/>
      <c r="J49" s="57">
        <v>1</v>
      </c>
      <c r="K49" s="57" t="s">
        <v>292</v>
      </c>
      <c r="L49" s="119">
        <v>3485.16</v>
      </c>
      <c r="M49" s="90">
        <f>ROUND(НДС!$A$1*L49,2)</f>
        <v>4182.1899999999996</v>
      </c>
    </row>
    <row r="50" spans="1:13">
      <c r="A50" s="111" t="s">
        <v>273</v>
      </c>
      <c r="B50" s="57" t="s">
        <v>264</v>
      </c>
      <c r="C50" s="57" t="s">
        <v>40</v>
      </c>
      <c r="D50" s="57">
        <v>466</v>
      </c>
      <c r="E50" s="57">
        <v>256</v>
      </c>
      <c r="F50" s="15">
        <v>348.6</v>
      </c>
      <c r="G50" s="15">
        <v>13.65</v>
      </c>
      <c r="H50" s="15">
        <v>43.75</v>
      </c>
      <c r="I50" s="162"/>
      <c r="J50" s="57">
        <v>1</v>
      </c>
      <c r="K50" s="57" t="s">
        <v>292</v>
      </c>
      <c r="L50" s="119">
        <v>4218.33</v>
      </c>
      <c r="M50" s="90">
        <f>ROUND(НДС!$A$1*L50,2)</f>
        <v>5062</v>
      </c>
    </row>
    <row r="51" spans="1:13">
      <c r="A51" s="111" t="s">
        <v>274</v>
      </c>
      <c r="B51" s="57" t="s">
        <v>264</v>
      </c>
      <c r="C51" s="57" t="s">
        <v>41</v>
      </c>
      <c r="D51" s="57">
        <v>466</v>
      </c>
      <c r="E51" s="57">
        <v>256</v>
      </c>
      <c r="F51" s="15">
        <v>362.6</v>
      </c>
      <c r="G51" s="15">
        <v>14.49</v>
      </c>
      <c r="H51" s="15">
        <v>45.91</v>
      </c>
      <c r="I51" s="162"/>
      <c r="J51" s="57">
        <v>1</v>
      </c>
      <c r="K51" s="57" t="s">
        <v>292</v>
      </c>
      <c r="L51" s="119">
        <v>4422.1499999999996</v>
      </c>
      <c r="M51" s="90">
        <f>ROUND(НДС!$A$1*L51,2)</f>
        <v>5306.58</v>
      </c>
    </row>
    <row r="52" spans="1:13">
      <c r="B52" s="79"/>
      <c r="C52" s="79"/>
      <c r="D52" s="79"/>
      <c r="E52" s="79"/>
      <c r="F52" s="79"/>
      <c r="G52" s="79"/>
      <c r="H52" s="79"/>
      <c r="I52" s="79"/>
      <c r="J52" s="79"/>
      <c r="K52" s="79"/>
      <c r="M52" s="79"/>
    </row>
    <row r="53" spans="1:13" ht="15.6">
      <c r="A53" s="78" t="s">
        <v>307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</row>
  </sheetData>
  <mergeCells count="6">
    <mergeCell ref="D2:F2"/>
    <mergeCell ref="I41:I51"/>
    <mergeCell ref="I5:I15"/>
    <mergeCell ref="I17:I27"/>
    <mergeCell ref="A3:J3"/>
    <mergeCell ref="I29:I39"/>
  </mergeCells>
  <phoneticPr fontId="4" type="noConversion"/>
  <pageMargins left="0.75" right="0.75" top="1" bottom="1" header="0.5" footer="0.5"/>
  <pageSetup paperSize="9" orientation="portrait" r:id="rId1"/>
  <headerFooter alignWithMargins="0">
    <oddFooter>&amp;C&amp;1#&amp;"Calibri"&amp;10&amp;K000000Classified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zoomScale="120" zoomScaleNormal="120" workbookViewId="0">
      <selection activeCell="A2" sqref="A2:XFD2"/>
    </sheetView>
  </sheetViews>
  <sheetFormatPr defaultRowHeight="13.2"/>
  <cols>
    <col min="1" max="1" width="12.6640625" style="116" customWidth="1"/>
    <col min="2" max="2" width="38.6640625" bestFit="1" customWidth="1"/>
    <col min="3" max="3" width="17.77734375" customWidth="1"/>
    <col min="4" max="4" width="11.6640625" customWidth="1"/>
    <col min="5" max="5" width="14.44140625" customWidth="1"/>
    <col min="6" max="6" width="15" bestFit="1" customWidth="1"/>
    <col min="7" max="7" width="13" customWidth="1"/>
    <col min="8" max="8" width="15" bestFit="1" customWidth="1"/>
    <col min="9" max="9" width="10" style="87" customWidth="1"/>
    <col min="10" max="10" width="11.109375" style="87" customWidth="1"/>
  </cols>
  <sheetData>
    <row r="1" spans="1:11">
      <c r="A1" s="83" t="s">
        <v>183</v>
      </c>
      <c r="B1" s="79"/>
      <c r="C1" s="79"/>
      <c r="D1" s="79"/>
      <c r="E1" s="79"/>
      <c r="F1" s="79"/>
      <c r="G1" s="79"/>
      <c r="H1" s="79"/>
      <c r="I1" s="85"/>
      <c r="J1" s="85"/>
    </row>
    <row r="2" spans="1:11">
      <c r="A2" s="83" t="s">
        <v>175</v>
      </c>
      <c r="B2" s="79"/>
      <c r="C2" s="79"/>
      <c r="D2" s="79"/>
      <c r="E2" s="79"/>
      <c r="F2" s="79"/>
      <c r="G2" s="79"/>
      <c r="H2" s="79"/>
      <c r="I2" s="85"/>
      <c r="J2" s="85"/>
    </row>
    <row r="3" spans="1:11" ht="39.6">
      <c r="A3" s="124" t="s">
        <v>2</v>
      </c>
      <c r="B3" s="124" t="s">
        <v>42</v>
      </c>
      <c r="C3" s="156" t="s">
        <v>261</v>
      </c>
      <c r="D3" s="157"/>
      <c r="E3" s="158"/>
      <c r="F3" s="124" t="s">
        <v>4</v>
      </c>
      <c r="G3" s="124" t="s">
        <v>7</v>
      </c>
      <c r="H3" s="124" t="s">
        <v>6</v>
      </c>
      <c r="I3" s="120" t="s">
        <v>308</v>
      </c>
      <c r="J3" s="120" t="s">
        <v>309</v>
      </c>
      <c r="K3" s="59"/>
    </row>
    <row r="4" spans="1:11">
      <c r="A4" s="32" t="s">
        <v>376</v>
      </c>
      <c r="B4" s="33"/>
      <c r="C4" s="33"/>
      <c r="D4" s="33"/>
      <c r="E4" s="33"/>
      <c r="F4" s="33"/>
      <c r="G4" s="33"/>
      <c r="H4" s="33"/>
      <c r="I4" s="74"/>
      <c r="J4" s="88"/>
      <c r="K4" s="59"/>
    </row>
    <row r="5" spans="1:11" ht="15.6">
      <c r="A5" s="111" t="s">
        <v>249</v>
      </c>
      <c r="B5" s="16" t="s">
        <v>275</v>
      </c>
      <c r="C5" s="14">
        <v>368</v>
      </c>
      <c r="D5" s="14">
        <v>140</v>
      </c>
      <c r="E5" s="19">
        <v>98</v>
      </c>
      <c r="F5" s="20">
        <v>1.5</v>
      </c>
      <c r="G5" s="14">
        <v>1</v>
      </c>
      <c r="H5" s="14" t="s">
        <v>292</v>
      </c>
      <c r="I5" s="57" t="s">
        <v>79</v>
      </c>
      <c r="J5" s="57" t="s">
        <v>79</v>
      </c>
      <c r="K5" s="59"/>
    </row>
    <row r="6" spans="1:11">
      <c r="A6" s="111" t="s">
        <v>249</v>
      </c>
      <c r="B6" s="16" t="s">
        <v>314</v>
      </c>
      <c r="C6" s="14">
        <v>368</v>
      </c>
      <c r="D6" s="14">
        <v>140</v>
      </c>
      <c r="E6" s="19">
        <v>138</v>
      </c>
      <c r="F6" s="20">
        <v>1.7</v>
      </c>
      <c r="G6" s="14">
        <v>1</v>
      </c>
      <c r="H6" s="14" t="s">
        <v>292</v>
      </c>
      <c r="I6" s="57" t="s">
        <v>79</v>
      </c>
      <c r="J6" s="57" t="s">
        <v>79</v>
      </c>
      <c r="K6" s="59"/>
    </row>
    <row r="7" spans="1:11">
      <c r="A7" s="111" t="s">
        <v>249</v>
      </c>
      <c r="B7" s="16" t="s">
        <v>43</v>
      </c>
      <c r="C7" s="14">
        <v>368</v>
      </c>
      <c r="D7" s="14">
        <v>140</v>
      </c>
      <c r="E7" s="19">
        <v>168</v>
      </c>
      <c r="F7" s="20">
        <v>1.9</v>
      </c>
      <c r="G7" s="14">
        <v>1</v>
      </c>
      <c r="H7" s="14" t="s">
        <v>292</v>
      </c>
      <c r="I7" s="57" t="s">
        <v>79</v>
      </c>
      <c r="J7" s="57" t="s">
        <v>79</v>
      </c>
      <c r="K7" s="59"/>
    </row>
    <row r="8" spans="1:11">
      <c r="A8" s="75" t="s">
        <v>375</v>
      </c>
      <c r="B8" s="26"/>
      <c r="C8" s="26"/>
      <c r="D8" s="26"/>
      <c r="E8" s="26"/>
      <c r="F8" s="26"/>
      <c r="G8" s="26"/>
      <c r="H8" s="26"/>
      <c r="I8" s="100"/>
      <c r="J8" s="100"/>
      <c r="K8" s="59"/>
    </row>
    <row r="9" spans="1:11">
      <c r="A9" s="111" t="s">
        <v>249</v>
      </c>
      <c r="B9" s="16" t="s">
        <v>73</v>
      </c>
      <c r="C9" s="14">
        <v>710</v>
      </c>
      <c r="D9" s="14">
        <v>255</v>
      </c>
      <c r="E9" s="14">
        <v>175</v>
      </c>
      <c r="F9" s="14">
        <v>4.0999999999999996</v>
      </c>
      <c r="G9" s="14">
        <v>1</v>
      </c>
      <c r="H9" s="14" t="s">
        <v>292</v>
      </c>
      <c r="I9" s="57" t="s">
        <v>79</v>
      </c>
      <c r="J9" s="57" t="s">
        <v>79</v>
      </c>
      <c r="K9" s="59"/>
    </row>
    <row r="10" spans="1:11">
      <c r="A10" s="111" t="s">
        <v>249</v>
      </c>
      <c r="B10" s="16" t="s">
        <v>74</v>
      </c>
      <c r="C10" s="14">
        <v>710</v>
      </c>
      <c r="D10" s="14">
        <v>255</v>
      </c>
      <c r="E10" s="14">
        <v>265</v>
      </c>
      <c r="F10" s="14">
        <v>5.6</v>
      </c>
      <c r="G10" s="14">
        <v>1</v>
      </c>
      <c r="H10" s="14" t="s">
        <v>292</v>
      </c>
      <c r="I10" s="57" t="s">
        <v>79</v>
      </c>
      <c r="J10" s="57" t="s">
        <v>79</v>
      </c>
      <c r="K10" s="59"/>
    </row>
    <row r="11" spans="1:11">
      <c r="A11" s="111" t="s">
        <v>249</v>
      </c>
      <c r="B11" s="16" t="s">
        <v>75</v>
      </c>
      <c r="C11" s="14">
        <v>710</v>
      </c>
      <c r="D11" s="14">
        <v>255</v>
      </c>
      <c r="E11" s="14">
        <v>355</v>
      </c>
      <c r="F11" s="14">
        <v>7.2</v>
      </c>
      <c r="G11" s="14">
        <v>1</v>
      </c>
      <c r="H11" s="14" t="s">
        <v>292</v>
      </c>
      <c r="I11" s="57" t="s">
        <v>79</v>
      </c>
      <c r="J11" s="57" t="s">
        <v>79</v>
      </c>
      <c r="K11" s="59"/>
    </row>
    <row r="12" spans="1:11">
      <c r="A12" s="111" t="s">
        <v>249</v>
      </c>
      <c r="B12" s="16" t="s">
        <v>76</v>
      </c>
      <c r="C12" s="14">
        <v>710</v>
      </c>
      <c r="D12" s="14">
        <v>255</v>
      </c>
      <c r="E12" s="14">
        <v>515</v>
      </c>
      <c r="F12" s="14">
        <v>9</v>
      </c>
      <c r="G12" s="14">
        <v>1</v>
      </c>
      <c r="H12" s="14" t="s">
        <v>292</v>
      </c>
      <c r="I12" s="57" t="s">
        <v>79</v>
      </c>
      <c r="J12" s="57" t="s">
        <v>79</v>
      </c>
      <c r="K12" s="59"/>
    </row>
    <row r="13" spans="1:11" s="79" customFormat="1">
      <c r="A13" s="111" t="s">
        <v>249</v>
      </c>
      <c r="B13" s="16" t="s">
        <v>377</v>
      </c>
      <c r="C13" s="57">
        <v>580</v>
      </c>
      <c r="D13" s="57">
        <v>360</v>
      </c>
      <c r="E13" s="57">
        <v>313</v>
      </c>
      <c r="F13" s="57">
        <v>6.3</v>
      </c>
      <c r="G13" s="57">
        <v>1</v>
      </c>
      <c r="H13" s="57" t="s">
        <v>292</v>
      </c>
      <c r="I13" s="57" t="s">
        <v>79</v>
      </c>
      <c r="J13" s="57" t="s">
        <v>79</v>
      </c>
    </row>
    <row r="14" spans="1:11" s="79" customFormat="1">
      <c r="A14" s="111" t="s">
        <v>249</v>
      </c>
      <c r="B14" s="16" t="s">
        <v>378</v>
      </c>
      <c r="C14" s="57">
        <v>580</v>
      </c>
      <c r="D14" s="57">
        <v>360</v>
      </c>
      <c r="E14" s="57">
        <v>394</v>
      </c>
      <c r="F14" s="57">
        <v>6.91</v>
      </c>
      <c r="G14" s="57">
        <v>1</v>
      </c>
      <c r="H14" s="57" t="s">
        <v>292</v>
      </c>
      <c r="I14" s="57" t="s">
        <v>79</v>
      </c>
      <c r="J14" s="57" t="s">
        <v>79</v>
      </c>
    </row>
    <row r="15" spans="1:11" s="79" customFormat="1">
      <c r="A15" s="111" t="s">
        <v>249</v>
      </c>
      <c r="B15" s="16" t="s">
        <v>379</v>
      </c>
      <c r="C15" s="57">
        <v>580</v>
      </c>
      <c r="D15" s="57">
        <v>360</v>
      </c>
      <c r="E15" s="57">
        <v>502</v>
      </c>
      <c r="F15" s="57">
        <v>7.73</v>
      </c>
      <c r="G15" s="57">
        <v>1</v>
      </c>
      <c r="H15" s="57" t="s">
        <v>292</v>
      </c>
      <c r="I15" s="57" t="s">
        <v>79</v>
      </c>
      <c r="J15" s="57" t="s">
        <v>79</v>
      </c>
    </row>
    <row r="16" spans="1:11" s="79" customFormat="1">
      <c r="A16" s="111" t="s">
        <v>249</v>
      </c>
      <c r="B16" s="16" t="s">
        <v>380</v>
      </c>
      <c r="C16" s="57">
        <v>1202</v>
      </c>
      <c r="D16" s="57">
        <v>445</v>
      </c>
      <c r="E16" s="57">
        <v>259</v>
      </c>
      <c r="F16" s="57">
        <v>12.06</v>
      </c>
      <c r="G16" s="57">
        <v>1</v>
      </c>
      <c r="H16" s="57" t="s">
        <v>292</v>
      </c>
      <c r="I16" s="57" t="s">
        <v>79</v>
      </c>
      <c r="J16" s="57" t="s">
        <v>79</v>
      </c>
    </row>
    <row r="17" spans="1:11" s="79" customFormat="1">
      <c r="A17" s="111" t="s">
        <v>249</v>
      </c>
      <c r="B17" s="16" t="s">
        <v>381</v>
      </c>
      <c r="C17" s="57">
        <v>1202</v>
      </c>
      <c r="D17" s="57">
        <v>445</v>
      </c>
      <c r="E17" s="57">
        <v>340</v>
      </c>
      <c r="F17" s="57">
        <v>13.11</v>
      </c>
      <c r="G17" s="57">
        <v>1</v>
      </c>
      <c r="H17" s="57" t="s">
        <v>292</v>
      </c>
      <c r="I17" s="57" t="s">
        <v>79</v>
      </c>
      <c r="J17" s="57" t="s">
        <v>79</v>
      </c>
    </row>
    <row r="18" spans="1:11" s="79" customFormat="1">
      <c r="A18" s="111" t="s">
        <v>249</v>
      </c>
      <c r="B18" s="16" t="s">
        <v>382</v>
      </c>
      <c r="C18" s="57">
        <v>1202</v>
      </c>
      <c r="D18" s="57">
        <v>445</v>
      </c>
      <c r="E18" s="57">
        <v>448</v>
      </c>
      <c r="F18" s="57">
        <v>14.51</v>
      </c>
      <c r="G18" s="57">
        <v>1</v>
      </c>
      <c r="H18" s="57" t="s">
        <v>292</v>
      </c>
      <c r="I18" s="57" t="s">
        <v>79</v>
      </c>
      <c r="J18" s="57" t="s">
        <v>79</v>
      </c>
    </row>
    <row r="19" spans="1:11" s="79" customFormat="1">
      <c r="A19" s="111" t="s">
        <v>249</v>
      </c>
      <c r="B19" s="16" t="s">
        <v>383</v>
      </c>
      <c r="C19" s="57">
        <v>1202</v>
      </c>
      <c r="D19" s="57">
        <v>445</v>
      </c>
      <c r="E19" s="57">
        <v>610</v>
      </c>
      <c r="F19" s="57">
        <v>16.62</v>
      </c>
      <c r="G19" s="57">
        <v>1</v>
      </c>
      <c r="H19" s="57" t="s">
        <v>292</v>
      </c>
      <c r="I19" s="57" t="s">
        <v>79</v>
      </c>
      <c r="J19" s="57" t="s">
        <v>79</v>
      </c>
    </row>
    <row r="20" spans="1:11" ht="19.8" customHeight="1">
      <c r="A20" s="171" t="s">
        <v>315</v>
      </c>
      <c r="B20" s="171"/>
      <c r="C20" s="171"/>
      <c r="D20" s="171"/>
      <c r="E20" s="171"/>
      <c r="F20" s="171"/>
      <c r="G20" s="171"/>
      <c r="H20" s="79"/>
      <c r="I20" s="85"/>
      <c r="J20" s="85"/>
      <c r="K20" s="59"/>
    </row>
    <row r="21" spans="1:11">
      <c r="I21" s="85"/>
      <c r="J21" s="85"/>
      <c r="K21" s="59"/>
    </row>
    <row r="22" spans="1:11">
      <c r="A22" s="83" t="s">
        <v>176</v>
      </c>
      <c r="I22" s="85"/>
      <c r="J22" s="85"/>
      <c r="K22" s="59"/>
    </row>
    <row r="23" spans="1:11" ht="39.6">
      <c r="A23" s="122" t="s">
        <v>2</v>
      </c>
      <c r="B23" s="123" t="s">
        <v>44</v>
      </c>
      <c r="C23" s="170" t="s">
        <v>45</v>
      </c>
      <c r="D23" s="170"/>
      <c r="E23" s="170"/>
      <c r="F23" s="123" t="s">
        <v>49</v>
      </c>
      <c r="G23" s="123" t="s">
        <v>7</v>
      </c>
      <c r="H23" s="123" t="s">
        <v>6</v>
      </c>
      <c r="I23" s="120" t="s">
        <v>308</v>
      </c>
      <c r="J23" s="120" t="s">
        <v>309</v>
      </c>
      <c r="K23" s="59"/>
    </row>
    <row r="24" spans="1:11" ht="32.549999999999997" customHeight="1">
      <c r="A24" s="172" t="s">
        <v>248</v>
      </c>
      <c r="B24" s="173"/>
      <c r="C24" s="173"/>
      <c r="D24" s="173"/>
      <c r="E24" s="173"/>
      <c r="F24" s="173"/>
      <c r="G24" s="34"/>
      <c r="H24" s="34"/>
      <c r="I24" s="101"/>
      <c r="J24" s="101"/>
      <c r="K24" s="59"/>
    </row>
    <row r="25" spans="1:11">
      <c r="A25" s="111" t="s">
        <v>249</v>
      </c>
      <c r="B25" s="127" t="s">
        <v>388</v>
      </c>
      <c r="C25" s="174" t="s">
        <v>50</v>
      </c>
      <c r="D25" s="174"/>
      <c r="E25" s="174"/>
      <c r="F25" s="21">
        <v>0.19</v>
      </c>
      <c r="G25" s="17">
        <v>2</v>
      </c>
      <c r="H25" s="24" t="s">
        <v>292</v>
      </c>
      <c r="I25" s="57" t="s">
        <v>79</v>
      </c>
      <c r="J25" s="57" t="s">
        <v>79</v>
      </c>
      <c r="K25" s="59"/>
    </row>
    <row r="26" spans="1:11">
      <c r="A26" s="111" t="s">
        <v>249</v>
      </c>
      <c r="B26" s="152" t="s">
        <v>389</v>
      </c>
      <c r="C26" s="174" t="s">
        <v>51</v>
      </c>
      <c r="D26" s="174"/>
      <c r="E26" s="174"/>
      <c r="F26" s="21">
        <v>0.43</v>
      </c>
      <c r="G26" s="17">
        <v>2</v>
      </c>
      <c r="H26" s="24" t="s">
        <v>292</v>
      </c>
      <c r="I26" s="57" t="s">
        <v>79</v>
      </c>
      <c r="J26" s="57" t="s">
        <v>79</v>
      </c>
      <c r="K26" s="59"/>
    </row>
    <row r="27" spans="1:11">
      <c r="A27" s="111" t="s">
        <v>249</v>
      </c>
      <c r="B27" s="153"/>
      <c r="C27" s="174" t="s">
        <v>52</v>
      </c>
      <c r="D27" s="174"/>
      <c r="E27" s="174"/>
      <c r="F27" s="21">
        <v>0.39</v>
      </c>
      <c r="G27" s="17">
        <v>2</v>
      </c>
      <c r="H27" s="24" t="s">
        <v>292</v>
      </c>
      <c r="I27" s="57" t="s">
        <v>79</v>
      </c>
      <c r="J27" s="57" t="s">
        <v>79</v>
      </c>
      <c r="K27" s="59"/>
    </row>
    <row r="28" spans="1:11">
      <c r="A28" s="30" t="s">
        <v>46</v>
      </c>
      <c r="B28" s="31"/>
      <c r="C28" s="49"/>
      <c r="F28" s="31"/>
      <c r="G28" s="31"/>
      <c r="H28" s="31"/>
      <c r="I28" s="102"/>
      <c r="J28" s="102"/>
      <c r="K28" s="59"/>
    </row>
    <row r="29" spans="1:11">
      <c r="A29" s="111" t="s">
        <v>249</v>
      </c>
      <c r="B29" s="128" t="s">
        <v>388</v>
      </c>
      <c r="C29" s="176" t="s">
        <v>245</v>
      </c>
      <c r="D29" s="176"/>
      <c r="E29" s="176"/>
      <c r="F29" s="21">
        <v>0.21</v>
      </c>
      <c r="G29" s="17">
        <v>2</v>
      </c>
      <c r="H29" s="24" t="s">
        <v>292</v>
      </c>
      <c r="I29" s="57" t="s">
        <v>79</v>
      </c>
      <c r="J29" s="57" t="s">
        <v>79</v>
      </c>
      <c r="K29" s="59"/>
    </row>
    <row r="30" spans="1:11">
      <c r="A30" s="111" t="s">
        <v>249</v>
      </c>
      <c r="B30" s="162" t="s">
        <v>389</v>
      </c>
      <c r="C30" s="176" t="s">
        <v>246</v>
      </c>
      <c r="D30" s="176"/>
      <c r="E30" s="176"/>
      <c r="F30" s="21">
        <v>0.41</v>
      </c>
      <c r="G30" s="17">
        <v>2</v>
      </c>
      <c r="H30" s="24" t="s">
        <v>292</v>
      </c>
      <c r="I30" s="57" t="s">
        <v>79</v>
      </c>
      <c r="J30" s="57" t="s">
        <v>79</v>
      </c>
      <c r="K30" s="59"/>
    </row>
    <row r="31" spans="1:11">
      <c r="A31" s="111" t="s">
        <v>249</v>
      </c>
      <c r="B31" s="162"/>
      <c r="C31" s="176" t="s">
        <v>247</v>
      </c>
      <c r="D31" s="176"/>
      <c r="E31" s="176"/>
      <c r="F31" s="21">
        <v>0.43</v>
      </c>
      <c r="G31" s="17">
        <v>2</v>
      </c>
      <c r="H31" s="24" t="s">
        <v>292</v>
      </c>
      <c r="I31" s="57" t="s">
        <v>79</v>
      </c>
      <c r="J31" s="57" t="s">
        <v>79</v>
      </c>
      <c r="K31" s="59"/>
    </row>
    <row r="32" spans="1:11" s="79" customFormat="1">
      <c r="A32" s="131" t="s">
        <v>384</v>
      </c>
      <c r="B32" s="133"/>
      <c r="C32" s="132"/>
      <c r="F32" s="34"/>
      <c r="G32" s="34"/>
      <c r="H32" s="34"/>
      <c r="I32" s="102"/>
      <c r="J32" s="102"/>
    </row>
    <row r="33" spans="1:11" s="79" customFormat="1" ht="15.6" customHeight="1">
      <c r="A33" s="111" t="s">
        <v>249</v>
      </c>
      <c r="B33" s="175" t="s">
        <v>388</v>
      </c>
      <c r="C33" s="163" t="s">
        <v>385</v>
      </c>
      <c r="D33" s="163"/>
      <c r="E33" s="163"/>
      <c r="F33" s="4">
        <v>0.4</v>
      </c>
      <c r="G33" s="4">
        <v>2</v>
      </c>
      <c r="H33" s="4" t="s">
        <v>292</v>
      </c>
      <c r="I33" s="57" t="s">
        <v>79</v>
      </c>
      <c r="J33" s="57" t="s">
        <v>79</v>
      </c>
    </row>
    <row r="34" spans="1:11" s="79" customFormat="1" ht="15.6" customHeight="1">
      <c r="A34" s="111" t="s">
        <v>249</v>
      </c>
      <c r="B34" s="175"/>
      <c r="C34" s="163" t="s">
        <v>386</v>
      </c>
      <c r="D34" s="163"/>
      <c r="E34" s="163"/>
      <c r="F34" s="4">
        <v>0.27</v>
      </c>
      <c r="G34" s="4">
        <v>2</v>
      </c>
      <c r="H34" s="4" t="s">
        <v>292</v>
      </c>
      <c r="I34" s="57" t="s">
        <v>79</v>
      </c>
      <c r="J34" s="57" t="s">
        <v>79</v>
      </c>
    </row>
    <row r="35" spans="1:11" s="79" customFormat="1" ht="15.6" customHeight="1">
      <c r="A35" s="111" t="s">
        <v>249</v>
      </c>
      <c r="B35" s="134" t="s">
        <v>390</v>
      </c>
      <c r="C35" s="163" t="s">
        <v>387</v>
      </c>
      <c r="D35" s="163"/>
      <c r="E35" s="163"/>
      <c r="F35" s="4">
        <v>0.41</v>
      </c>
      <c r="G35" s="4">
        <v>2</v>
      </c>
      <c r="H35" s="4" t="s">
        <v>292</v>
      </c>
      <c r="I35" s="57" t="s">
        <v>79</v>
      </c>
      <c r="J35" s="57" t="s">
        <v>79</v>
      </c>
    </row>
    <row r="36" spans="1:11">
      <c r="I36" s="85"/>
      <c r="J36" s="85"/>
      <c r="K36" s="59"/>
    </row>
    <row r="37" spans="1:11">
      <c r="I37" s="85"/>
      <c r="J37" s="85"/>
      <c r="K37" s="59"/>
    </row>
    <row r="38" spans="1:11">
      <c r="A38" s="83" t="s">
        <v>177</v>
      </c>
      <c r="B38" s="83"/>
      <c r="C38" s="83"/>
      <c r="D38" s="83"/>
      <c r="E38" s="83"/>
      <c r="I38" s="85"/>
      <c r="J38" s="85"/>
      <c r="K38" s="59"/>
    </row>
    <row r="39" spans="1:11" ht="39.6">
      <c r="A39" s="122" t="s">
        <v>2</v>
      </c>
      <c r="B39" s="166" t="s">
        <v>47</v>
      </c>
      <c r="C39" s="166"/>
      <c r="D39" s="166"/>
      <c r="E39" s="166"/>
      <c r="F39" s="125" t="s">
        <v>4</v>
      </c>
      <c r="G39" s="125" t="s">
        <v>7</v>
      </c>
      <c r="H39" s="125" t="s">
        <v>6</v>
      </c>
      <c r="I39" s="120" t="s">
        <v>308</v>
      </c>
      <c r="J39" s="120" t="s">
        <v>309</v>
      </c>
      <c r="K39" s="59"/>
    </row>
    <row r="40" spans="1:11">
      <c r="A40" s="25" t="s">
        <v>48</v>
      </c>
      <c r="B40" s="50"/>
      <c r="F40" s="25"/>
      <c r="G40" s="25"/>
      <c r="H40" s="25"/>
      <c r="I40" s="102"/>
      <c r="J40" s="102"/>
      <c r="K40" s="59"/>
    </row>
    <row r="41" spans="1:11">
      <c r="A41" s="111" t="s">
        <v>249</v>
      </c>
      <c r="B41" s="163" t="s">
        <v>316</v>
      </c>
      <c r="C41" s="163"/>
      <c r="D41" s="163"/>
      <c r="E41" s="163"/>
      <c r="F41" s="5">
        <v>2.78</v>
      </c>
      <c r="G41" s="4">
        <v>1</v>
      </c>
      <c r="H41" s="4" t="s">
        <v>292</v>
      </c>
      <c r="I41" s="57" t="s">
        <v>79</v>
      </c>
      <c r="J41" s="57" t="s">
        <v>79</v>
      </c>
      <c r="K41" s="59"/>
    </row>
    <row r="42" spans="1:11">
      <c r="A42" s="111" t="s">
        <v>249</v>
      </c>
      <c r="B42" s="164" t="s">
        <v>77</v>
      </c>
      <c r="C42" s="164"/>
      <c r="D42" s="164"/>
      <c r="E42" s="164"/>
      <c r="F42" s="10">
        <v>3.14</v>
      </c>
      <c r="G42" s="7">
        <v>1</v>
      </c>
      <c r="H42" s="7" t="s">
        <v>292</v>
      </c>
      <c r="I42" s="57" t="s">
        <v>79</v>
      </c>
      <c r="J42" s="57" t="s">
        <v>79</v>
      </c>
      <c r="K42" s="59"/>
    </row>
    <row r="43" spans="1:11">
      <c r="I43" s="85"/>
      <c r="J43" s="85"/>
      <c r="K43" s="59"/>
    </row>
    <row r="44" spans="1:11" ht="56.25" customHeight="1">
      <c r="A44" s="165" t="s">
        <v>78</v>
      </c>
      <c r="B44" s="165"/>
      <c r="C44" s="165"/>
      <c r="D44" s="165"/>
      <c r="E44" s="165"/>
      <c r="F44" s="165"/>
      <c r="I44" s="85"/>
      <c r="J44" s="85"/>
      <c r="K44" s="59"/>
    </row>
    <row r="45" spans="1:11">
      <c r="G45" s="51"/>
      <c r="I45" s="85"/>
      <c r="J45" s="85"/>
      <c r="K45" s="59"/>
    </row>
    <row r="46" spans="1:11">
      <c r="I46" s="85"/>
      <c r="J46" s="85"/>
      <c r="K46" s="59"/>
    </row>
    <row r="47" spans="1:11" s="11" customFormat="1">
      <c r="A47" s="84" t="s">
        <v>178</v>
      </c>
      <c r="B47" s="85"/>
      <c r="C47" s="85"/>
      <c r="D47" s="85"/>
      <c r="E47" s="85"/>
      <c r="F47" s="85"/>
      <c r="G47" s="85"/>
      <c r="H47" s="85"/>
      <c r="I47" s="85"/>
      <c r="J47" s="85"/>
      <c r="K47" s="59"/>
    </row>
    <row r="48" spans="1:11" s="11" customFormat="1" ht="39.6">
      <c r="A48" s="129" t="s">
        <v>2</v>
      </c>
      <c r="B48" s="167" t="s">
        <v>42</v>
      </c>
      <c r="C48" s="168"/>
      <c r="D48" s="168"/>
      <c r="E48" s="169"/>
      <c r="F48" s="129" t="s">
        <v>4</v>
      </c>
      <c r="G48" s="129" t="s">
        <v>7</v>
      </c>
      <c r="H48" s="129" t="s">
        <v>6</v>
      </c>
      <c r="I48" s="120" t="s">
        <v>308</v>
      </c>
      <c r="J48" s="120" t="s">
        <v>309</v>
      </c>
      <c r="K48" s="59"/>
    </row>
    <row r="49" spans="1:10" s="130" customFormat="1" ht="42.6" customHeight="1">
      <c r="A49" s="112" t="s">
        <v>249</v>
      </c>
      <c r="B49" s="163" t="s">
        <v>317</v>
      </c>
      <c r="C49" s="163"/>
      <c r="D49" s="163"/>
      <c r="E49" s="163"/>
      <c r="F49" s="7" t="s">
        <v>79</v>
      </c>
      <c r="G49" s="4">
        <v>1</v>
      </c>
      <c r="H49" s="7" t="s">
        <v>79</v>
      </c>
      <c r="I49" s="24" t="s">
        <v>79</v>
      </c>
      <c r="J49" s="24" t="s">
        <v>79</v>
      </c>
    </row>
    <row r="50" spans="1:10">
      <c r="I50" s="85"/>
      <c r="J50" s="85"/>
    </row>
    <row r="51" spans="1:10" ht="15.6">
      <c r="A51" s="78"/>
      <c r="B51" s="78"/>
      <c r="C51" s="78"/>
      <c r="D51" s="78"/>
      <c r="E51" s="78"/>
      <c r="F51" s="78"/>
      <c r="G51" s="78"/>
      <c r="H51" s="78"/>
      <c r="I51" s="85"/>
      <c r="J51" s="85"/>
    </row>
    <row r="52" spans="1:10">
      <c r="I52" s="85"/>
      <c r="J52" s="85"/>
    </row>
    <row r="53" spans="1:10">
      <c r="I53" s="85"/>
      <c r="J53" s="85"/>
    </row>
    <row r="54" spans="1:10">
      <c r="B54" s="66"/>
      <c r="C54" s="66"/>
      <c r="D54" s="66"/>
      <c r="E54" s="66"/>
      <c r="I54" s="85"/>
      <c r="J54" s="85"/>
    </row>
    <row r="55" spans="1:10">
      <c r="I55" s="85"/>
      <c r="J55" s="85"/>
    </row>
    <row r="56" spans="1:10">
      <c r="I56" s="85"/>
      <c r="J56" s="85"/>
    </row>
    <row r="57" spans="1:10">
      <c r="I57" s="85"/>
      <c r="J57" s="85"/>
    </row>
    <row r="58" spans="1:10">
      <c r="I58" s="85"/>
      <c r="J58" s="85"/>
    </row>
    <row r="59" spans="1:10">
      <c r="I59" s="85"/>
      <c r="J59" s="85"/>
    </row>
    <row r="60" spans="1:10">
      <c r="I60" s="85"/>
      <c r="J60" s="85"/>
    </row>
    <row r="61" spans="1:10">
      <c r="I61" s="85"/>
      <c r="J61" s="85"/>
    </row>
    <row r="62" spans="1:10">
      <c r="I62" s="85"/>
      <c r="J62" s="85"/>
    </row>
    <row r="63" spans="1:10">
      <c r="I63" s="85"/>
      <c r="J63" s="85"/>
    </row>
    <row r="64" spans="1:10">
      <c r="I64" s="85"/>
      <c r="J64" s="85"/>
    </row>
    <row r="65" spans="9:10">
      <c r="I65" s="85"/>
      <c r="J65" s="85"/>
    </row>
    <row r="66" spans="9:10">
      <c r="I66" s="85"/>
      <c r="J66" s="85"/>
    </row>
    <row r="67" spans="9:10">
      <c r="I67" s="85"/>
      <c r="J67" s="85"/>
    </row>
    <row r="68" spans="9:10">
      <c r="I68" s="85"/>
      <c r="J68" s="85"/>
    </row>
    <row r="69" spans="9:10">
      <c r="I69" s="85"/>
      <c r="J69" s="85"/>
    </row>
    <row r="70" spans="9:10">
      <c r="I70" s="85"/>
      <c r="J70" s="85"/>
    </row>
    <row r="71" spans="9:10">
      <c r="I71" s="85"/>
      <c r="J71" s="85"/>
    </row>
    <row r="72" spans="9:10">
      <c r="I72" s="85"/>
      <c r="J72" s="85"/>
    </row>
    <row r="73" spans="9:10">
      <c r="I73" s="85"/>
      <c r="J73" s="85"/>
    </row>
    <row r="74" spans="9:10">
      <c r="I74" s="85"/>
      <c r="J74" s="85"/>
    </row>
    <row r="75" spans="9:10">
      <c r="I75" s="85"/>
      <c r="J75" s="85"/>
    </row>
  </sheetData>
  <mergeCells count="22">
    <mergeCell ref="B33:B34"/>
    <mergeCell ref="C33:E33"/>
    <mergeCell ref="C34:E34"/>
    <mergeCell ref="C35:E35"/>
    <mergeCell ref="C26:E26"/>
    <mergeCell ref="C27:E27"/>
    <mergeCell ref="B26:B27"/>
    <mergeCell ref="B30:B31"/>
    <mergeCell ref="C30:E30"/>
    <mergeCell ref="C31:E31"/>
    <mergeCell ref="C29:E29"/>
    <mergeCell ref="C23:E23"/>
    <mergeCell ref="C3:E3"/>
    <mergeCell ref="A20:G20"/>
    <mergeCell ref="A24:F24"/>
    <mergeCell ref="C25:E25"/>
    <mergeCell ref="B49:E49"/>
    <mergeCell ref="B42:E42"/>
    <mergeCell ref="A44:F44"/>
    <mergeCell ref="B39:E39"/>
    <mergeCell ref="B41:E41"/>
    <mergeCell ref="B48:E48"/>
  </mergeCells>
  <phoneticPr fontId="4" type="noConversion"/>
  <pageMargins left="0.75" right="0.75" top="1" bottom="1" header="0.5" footer="0.5"/>
  <pageSetup paperSize="9" orientation="portrait" r:id="rId1"/>
  <headerFooter alignWithMargins="0">
    <oddFooter>&amp;C&amp;1#&amp;"Calibri"&amp;10&amp;K000000Classified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1"/>
    </sheetView>
  </sheetViews>
  <sheetFormatPr defaultRowHeight="13.2"/>
  <cols>
    <col min="1" max="16384" width="8.88671875" style="104"/>
  </cols>
  <sheetData>
    <row r="1" spans="1:1">
      <c r="A1" s="104">
        <v>1.2</v>
      </c>
    </row>
  </sheetData>
  <pageMargins left="0.7" right="0.7" top="0.75" bottom="0.75" header="0.3" footer="0.3"/>
  <pageSetup paperSize="9" orientation="portrait" horizontalDpi="300" verticalDpi="300" r:id="rId1"/>
  <headerFooter>
    <oddFooter>&amp;C&amp;1#&amp;"Calibri"&amp;10&amp;K000000Classified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5.1</vt:lpstr>
      <vt:lpstr>5.2</vt:lpstr>
      <vt:lpstr>5.3</vt:lpstr>
      <vt:lpstr>5.4</vt:lpstr>
      <vt:lpstr>НДС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2017-09-21T09:13:43Z</dcterms:created>
  <dcterms:modified xsi:type="dcterms:W3CDTF">2022-01-10T17:07:58Z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Enabled">
    <vt:lpwstr>true</vt:lpwstr>
  </property>
  <property fmtid="{D5CDD505-2E9C-101B-9397-08002B2CF9AE}" pid="3" name="MSIP_Label_8d6a82de-332f-43b8-a8a7-1928fd67507f_SetDate">
    <vt:lpwstr>2021-03-09T14:28:18Z</vt:lpwstr>
  </property>
  <property fmtid="{D5CDD505-2E9C-101B-9397-08002B2CF9AE}" pid="4" name="MSIP_Label_8d6a82de-332f-43b8-a8a7-1928fd67507f_Method">
    <vt:lpwstr>Standard</vt:lpwstr>
  </property>
  <property fmtid="{D5CDD505-2E9C-101B-9397-08002B2CF9AE}" pid="5" name="MSIP_Label_8d6a82de-332f-43b8-a8a7-1928fd67507f_Name">
    <vt:lpwstr>1. Business</vt:lpwstr>
  </property>
  <property fmtid="{D5CDD505-2E9C-101B-9397-08002B2CF9AE}" pid="6" name="MSIP_Label_8d6a82de-332f-43b8-a8a7-1928fd67507f_SiteId">
    <vt:lpwstr>097464b8-069c-453e-9254-c17ec707310d</vt:lpwstr>
  </property>
  <property fmtid="{D5CDD505-2E9C-101B-9397-08002B2CF9AE}" pid="7" name="MSIP_Label_8d6a82de-332f-43b8-a8a7-1928fd67507f_ActionId">
    <vt:lpwstr>1dc18812-662c-4743-82c6-4ed08b2b399e</vt:lpwstr>
  </property>
  <property fmtid="{D5CDD505-2E9C-101B-9397-08002B2CF9AE}" pid="8" name="MSIP_Label_8d6a82de-332f-43b8-a8a7-1928fd67507f_ContentBits">
    <vt:lpwstr>2</vt:lpwstr>
  </property>
</Properties>
</file>