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7440" yWindow="-14232" windowWidth="25152" windowHeight="15456" activeTab="9"/>
  </bookViews>
  <sheets>
    <sheet name="4.1" sheetId="10" r:id="rId1"/>
    <sheet name="4.2" sheetId="1" r:id="rId2"/>
    <sheet name="4.3" sheetId="2" r:id="rId3"/>
    <sheet name="4.4" sheetId="3" r:id="rId4"/>
    <sheet name="4.5" sheetId="4" r:id="rId5"/>
    <sheet name="4.6" sheetId="5" r:id="rId6"/>
    <sheet name="4.7" sheetId="6" r:id="rId7"/>
    <sheet name="4.8" sheetId="7" r:id="rId8"/>
    <sheet name="4.9" sheetId="8" r:id="rId9"/>
    <sheet name="4.10" sheetId="9" r:id="rId10"/>
    <sheet name="НДС" sheetId="11" state="hidden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6" i="7" l="1"/>
  <c r="J74" i="7"/>
  <c r="K40" i="5"/>
  <c r="K32" i="5" l="1"/>
  <c r="K31" i="5"/>
  <c r="K34" i="5" l="1"/>
  <c r="K33" i="5"/>
  <c r="K30" i="5"/>
  <c r="K29" i="5"/>
  <c r="K28" i="5"/>
  <c r="J87" i="7" l="1"/>
  <c r="J70" i="7" l="1"/>
  <c r="J71" i="7"/>
  <c r="J72" i="7"/>
  <c r="J73" i="7"/>
  <c r="J75" i="7"/>
  <c r="J77" i="7"/>
  <c r="J69" i="7"/>
  <c r="K52" i="4" l="1"/>
  <c r="K41" i="4"/>
  <c r="K31" i="4"/>
  <c r="K30" i="4"/>
  <c r="K29" i="4"/>
  <c r="K28" i="4"/>
  <c r="K27" i="4"/>
  <c r="K26" i="4"/>
  <c r="K25" i="4"/>
  <c r="J71" i="3"/>
  <c r="J61" i="3"/>
  <c r="J49" i="3"/>
  <c r="J48" i="3"/>
  <c r="J47" i="3"/>
  <c r="J46" i="3"/>
  <c r="J45" i="3"/>
  <c r="J44" i="3"/>
  <c r="J43" i="3"/>
  <c r="J42" i="3"/>
  <c r="I17" i="10"/>
  <c r="I10" i="10"/>
  <c r="I9" i="10"/>
  <c r="I8" i="10"/>
  <c r="I7" i="10"/>
  <c r="I6" i="10"/>
  <c r="I5" i="10"/>
  <c r="I21" i="9" l="1"/>
  <c r="I20" i="9"/>
  <c r="I19" i="9"/>
  <c r="I18" i="9"/>
  <c r="I17" i="9"/>
  <c r="I16" i="9"/>
  <c r="I14" i="9"/>
  <c r="K70" i="8"/>
  <c r="K68" i="8"/>
  <c r="K67" i="8"/>
  <c r="K66" i="8"/>
  <c r="K65" i="8"/>
  <c r="K64" i="8"/>
  <c r="K63" i="8"/>
  <c r="K62" i="8"/>
  <c r="K61" i="8"/>
  <c r="K60" i="8"/>
  <c r="K59" i="8"/>
  <c r="K58" i="8"/>
  <c r="K57" i="8"/>
  <c r="K55" i="8"/>
  <c r="K54" i="8"/>
  <c r="K53" i="8"/>
  <c r="K52" i="8"/>
  <c r="K51" i="8"/>
  <c r="K50" i="8"/>
  <c r="K49" i="8"/>
  <c r="K48" i="8"/>
  <c r="K47" i="8"/>
  <c r="K46" i="8"/>
  <c r="K45" i="8"/>
  <c r="K41" i="8"/>
  <c r="K40" i="8"/>
  <c r="K39" i="8"/>
  <c r="K38" i="8"/>
  <c r="K37" i="8"/>
  <c r="K36" i="8"/>
  <c r="K35" i="8"/>
  <c r="K34" i="8"/>
  <c r="K23" i="8"/>
  <c r="K21" i="8"/>
  <c r="K20" i="8"/>
  <c r="K19" i="8"/>
  <c r="K18" i="8"/>
  <c r="K17" i="8"/>
  <c r="K16" i="8"/>
  <c r="K15" i="8"/>
  <c r="K14" i="8"/>
  <c r="K12" i="8"/>
  <c r="K11" i="8"/>
  <c r="K10" i="8"/>
  <c r="K9" i="8"/>
  <c r="K8" i="8"/>
  <c r="K7" i="8"/>
  <c r="K6" i="8"/>
  <c r="K5" i="8"/>
  <c r="J85" i="7"/>
  <c r="J84" i="7"/>
  <c r="J82" i="7"/>
  <c r="J65" i="7"/>
  <c r="J64" i="7"/>
  <c r="J63" i="7"/>
  <c r="J62" i="7"/>
  <c r="J61" i="7"/>
  <c r="J51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K59" i="6"/>
  <c r="K57" i="6"/>
  <c r="K56" i="6"/>
  <c r="K55" i="6"/>
  <c r="K54" i="6"/>
  <c r="K53" i="6"/>
  <c r="K52" i="6"/>
  <c r="K51" i="6"/>
  <c r="K50" i="6"/>
  <c r="K49" i="6"/>
  <c r="K44" i="6"/>
  <c r="K43" i="6"/>
  <c r="K42" i="6"/>
  <c r="K41" i="6"/>
  <c r="K40" i="6"/>
  <c r="K39" i="6"/>
  <c r="K38" i="6"/>
  <c r="K37" i="6"/>
  <c r="K36" i="6"/>
  <c r="K35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16" i="6"/>
  <c r="K15" i="6"/>
  <c r="K7" i="6"/>
  <c r="K6" i="6"/>
  <c r="K5" i="6"/>
  <c r="K38" i="5"/>
  <c r="K25" i="5"/>
  <c r="K24" i="5"/>
  <c r="K23" i="5"/>
  <c r="K22" i="5"/>
  <c r="K21" i="5"/>
  <c r="K10" i="5"/>
  <c r="K9" i="5"/>
  <c r="K8" i="5"/>
  <c r="K7" i="5"/>
  <c r="K6" i="5"/>
  <c r="K5" i="5"/>
  <c r="K50" i="4"/>
  <c r="K49" i="4"/>
  <c r="K47" i="4"/>
  <c r="K42" i="4"/>
  <c r="K40" i="4"/>
  <c r="K39" i="4"/>
  <c r="K38" i="4"/>
  <c r="K37" i="4"/>
  <c r="K36" i="4"/>
  <c r="K35" i="4"/>
  <c r="K17" i="4"/>
  <c r="K16" i="4"/>
  <c r="K15" i="4"/>
  <c r="K14" i="4"/>
  <c r="K13" i="4"/>
  <c r="K12" i="4"/>
  <c r="K10" i="4"/>
  <c r="K9" i="4"/>
  <c r="K8" i="4"/>
  <c r="K7" i="4"/>
  <c r="K6" i="4"/>
  <c r="K5" i="4"/>
  <c r="J73" i="3"/>
  <c r="J69" i="3"/>
  <c r="J68" i="3"/>
  <c r="J66" i="3"/>
  <c r="J62" i="3"/>
  <c r="J60" i="3"/>
  <c r="J59" i="3"/>
  <c r="J58" i="3"/>
  <c r="J57" i="3"/>
  <c r="J56" i="3"/>
  <c r="J55" i="3"/>
  <c r="J54" i="3"/>
  <c r="J32" i="3"/>
  <c r="J31" i="3"/>
  <c r="J29" i="3"/>
  <c r="J28" i="3"/>
  <c r="J27" i="3"/>
  <c r="J26" i="3"/>
  <c r="J25" i="3"/>
  <c r="J24" i="3"/>
  <c r="J23" i="3"/>
  <c r="J22" i="3"/>
  <c r="J21" i="3"/>
  <c r="J20" i="3"/>
  <c r="J18" i="3"/>
  <c r="J17" i="3"/>
  <c r="J16" i="3"/>
  <c r="J15" i="3"/>
  <c r="J14" i="3"/>
  <c r="J13" i="3"/>
  <c r="J12" i="3"/>
  <c r="J11" i="3"/>
  <c r="J10" i="3"/>
  <c r="J9" i="3"/>
  <c r="J8" i="3"/>
  <c r="J7" i="3"/>
  <c r="J72" i="2"/>
  <c r="J70" i="2"/>
  <c r="J69" i="2"/>
  <c r="J68" i="2"/>
  <c r="J67" i="2"/>
  <c r="J65" i="2"/>
  <c r="J64" i="2"/>
  <c r="J63" i="2"/>
  <c r="J62" i="2"/>
  <c r="J61" i="2"/>
  <c r="J55" i="2"/>
  <c r="J54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5" i="2"/>
  <c r="J34" i="2"/>
  <c r="J33" i="2"/>
  <c r="J31" i="2"/>
  <c r="J30" i="2"/>
  <c r="J29" i="2"/>
  <c r="J28" i="2"/>
  <c r="J27" i="2"/>
  <c r="J26" i="2"/>
  <c r="J25" i="2"/>
  <c r="J24" i="2"/>
  <c r="J23" i="2"/>
  <c r="J22" i="2"/>
  <c r="J21" i="2"/>
  <c r="J19" i="2"/>
  <c r="J18" i="2"/>
  <c r="J17" i="2"/>
  <c r="J16" i="2"/>
  <c r="J14" i="2"/>
  <c r="J13" i="2"/>
  <c r="J12" i="2"/>
  <c r="J11" i="2"/>
  <c r="J9" i="2"/>
  <c r="J8" i="2"/>
  <c r="J7" i="2"/>
  <c r="J6" i="2"/>
  <c r="J34" i="1"/>
  <c r="J33" i="1"/>
  <c r="J31" i="1"/>
  <c r="J30" i="1"/>
  <c r="J28" i="1"/>
  <c r="J27" i="1"/>
  <c r="J26" i="1"/>
  <c r="J24" i="1"/>
  <c r="J23" i="1"/>
  <c r="J22" i="1"/>
  <c r="J21" i="1"/>
  <c r="J19" i="1"/>
  <c r="J18" i="1"/>
  <c r="J16" i="1"/>
  <c r="J15" i="1"/>
  <c r="J14" i="1"/>
  <c r="J13" i="1"/>
  <c r="J11" i="1"/>
  <c r="J10" i="1"/>
  <c r="J9" i="1"/>
  <c r="J7" i="1"/>
  <c r="J6" i="1"/>
  <c r="J5" i="1"/>
  <c r="I84" i="10"/>
  <c r="I83" i="10"/>
  <c r="I82" i="10"/>
  <c r="I81" i="10"/>
  <c r="I80" i="10"/>
  <c r="I79" i="10"/>
  <c r="I78" i="10"/>
  <c r="I77" i="10"/>
  <c r="I75" i="10"/>
  <c r="I74" i="10"/>
  <c r="I73" i="10"/>
  <c r="I72" i="10"/>
  <c r="I71" i="10"/>
  <c r="I70" i="10"/>
  <c r="I69" i="10"/>
  <c r="I68" i="10"/>
  <c r="I62" i="10"/>
  <c r="I61" i="10"/>
  <c r="I60" i="10"/>
  <c r="I58" i="10"/>
  <c r="I57" i="10"/>
  <c r="I56" i="10"/>
  <c r="I54" i="10"/>
  <c r="I53" i="10"/>
  <c r="I52" i="10"/>
  <c r="I51" i="10"/>
  <c r="I50" i="10"/>
  <c r="I49" i="10"/>
  <c r="I48" i="10"/>
  <c r="I47" i="10"/>
  <c r="I46" i="10"/>
  <c r="I45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29" i="10"/>
  <c r="I28" i="10"/>
  <c r="I27" i="10"/>
  <c r="I26" i="10"/>
  <c r="I25" i="10"/>
  <c r="I24" i="10"/>
  <c r="I23" i="10"/>
  <c r="I22" i="10"/>
  <c r="I21" i="10"/>
  <c r="I20" i="10"/>
  <c r="I18" i="10"/>
  <c r="I16" i="10"/>
  <c r="I15" i="10"/>
  <c r="I14" i="10"/>
  <c r="I13" i="10"/>
  <c r="I12" i="10"/>
</calcChain>
</file>

<file path=xl/sharedStrings.xml><?xml version="1.0" encoding="utf-8"?>
<sst xmlns="http://schemas.openxmlformats.org/spreadsheetml/2006/main" count="2084" uniqueCount="795">
  <si>
    <t>4. Регуляторы температуры и давления прямого действия</t>
  </si>
  <si>
    <t>Регуляторы температуры; регулируемая среда – вода</t>
  </si>
  <si>
    <t>Кодовый номер</t>
  </si>
  <si>
    <t>Тип</t>
  </si>
  <si>
    <t>Описание</t>
  </si>
  <si>
    <t>Кол-во в упаковке, шт.</t>
  </si>
  <si>
    <t>003N8141</t>
  </si>
  <si>
    <t xml:space="preserve">AVTB </t>
  </si>
  <si>
    <t>003N8142</t>
  </si>
  <si>
    <t>AVTB</t>
  </si>
  <si>
    <t>003N8143</t>
  </si>
  <si>
    <t>30–100</t>
  </si>
  <si>
    <t>20–60</t>
  </si>
  <si>
    <t>Дополнительные принадлежности для AVTB</t>
  </si>
  <si>
    <t>013U0290</t>
  </si>
  <si>
    <t>003N0196</t>
  </si>
  <si>
    <t>003L7015</t>
  </si>
  <si>
    <t>AVTQ</t>
  </si>
  <si>
    <t>003L7020</t>
  </si>
  <si>
    <t>Комплект присоединительных фитингов для AVTQ</t>
  </si>
  <si>
    <t>—</t>
  </si>
  <si>
    <t>Резьбовые фитинги, латунный патрубок</t>
  </si>
  <si>
    <t>Фитинги под приварку, стальной патрубок</t>
  </si>
  <si>
    <t>003N2250</t>
  </si>
  <si>
    <t>FJV</t>
  </si>
  <si>
    <t>003N3250</t>
  </si>
  <si>
    <t>003N4250</t>
  </si>
  <si>
    <t>С внутренней резьбой, встроенным жидкостным термоэлементом</t>
  </si>
  <si>
    <t>С внутренней резьбой, встроенным парафиновым термоэлементом</t>
  </si>
  <si>
    <t>003Z1120</t>
  </si>
  <si>
    <t>TVM-H</t>
  </si>
  <si>
    <t>Наружная резьба 1”</t>
  </si>
  <si>
    <t>30–70</t>
  </si>
  <si>
    <t>003Z1127</t>
  </si>
  <si>
    <t>Наружная резьба 1¼”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</si>
  <si>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Импульсные  медные трубки ∅ 6 мм,  с помощью которых AVTQ соединяется с AVDO, не поставляются.</t>
    </r>
  </si>
  <si>
    <t>Диапазон настройки температуры, ºС</t>
  </si>
  <si>
    <t>065-0596</t>
  </si>
  <si>
    <t>AVT</t>
  </si>
  <si>
    <t>065-0597</t>
  </si>
  <si>
    <t>065-0598</t>
  </si>
  <si>
    <t>20–70</t>
  </si>
  <si>
    <t>40–90</t>
  </si>
  <si>
    <t>065-0599</t>
  </si>
  <si>
    <t>065-0600</t>
  </si>
  <si>
    <t>065-0601</t>
  </si>
  <si>
    <t>065-0602</t>
  </si>
  <si>
    <t>065-0603</t>
  </si>
  <si>
    <t>40– 90</t>
  </si>
  <si>
    <t>065B0770</t>
  </si>
  <si>
    <t>VG</t>
  </si>
  <si>
    <t>065B0771</t>
  </si>
  <si>
    <t>065B0774</t>
  </si>
  <si>
    <t>065B0775</t>
  </si>
  <si>
    <t>065B0776</t>
  </si>
  <si>
    <t>065B0777</t>
  </si>
  <si>
    <t>065B0778</t>
  </si>
  <si>
    <t>065B0779</t>
  </si>
  <si>
    <t>065B0783</t>
  </si>
  <si>
    <t>VGF</t>
  </si>
  <si>
    <t>065B0784</t>
  </si>
  <si>
    <t>065B0785</t>
  </si>
  <si>
    <t>Фланцевый, материал – чугун, ΔPмакс. = 16 бар</t>
  </si>
  <si>
    <t>065B0788</t>
  </si>
  <si>
    <t>VGS</t>
  </si>
  <si>
    <t>065B0789</t>
  </si>
  <si>
    <t>065B0790</t>
  </si>
  <si>
    <t>Комплект присоединительных фитингов (2 гайки, 2 патрубка, 2 прокладки)</t>
  </si>
  <si>
    <t>003H6908</t>
  </si>
  <si>
    <t>003H6909</t>
  </si>
  <si>
    <t>003H6910</t>
  </si>
  <si>
    <t>003H6911</t>
  </si>
  <si>
    <t>003H6912</t>
  </si>
  <si>
    <t>003H6913</t>
  </si>
  <si>
    <t>1 компл.</t>
  </si>
  <si>
    <t>Под приварку</t>
  </si>
  <si>
    <t>003H6902</t>
  </si>
  <si>
    <t>003H6903</t>
  </si>
  <si>
    <t>003H6904</t>
  </si>
  <si>
    <t>003H6905</t>
  </si>
  <si>
    <t>С наружной резьбой R ½</t>
  </si>
  <si>
    <t>С наружной резьбой R ¾</t>
  </si>
  <si>
    <t>С наружной резьбой R 1</t>
  </si>
  <si>
    <t>С наружной резьбой R 1¼</t>
  </si>
  <si>
    <t>003H6915</t>
  </si>
  <si>
    <t>003H6916</t>
  </si>
  <si>
    <t>003H6917</t>
  </si>
  <si>
    <t>Принадлежности к регулятору AVT/VG, VGF (заказываются дополнительно)</t>
  </si>
  <si>
    <t>003H6855</t>
  </si>
  <si>
    <t>003H6856</t>
  </si>
  <si>
    <t>Соединительная деталь для установки дополнительного термостата К2 (для двух термоэлементов)</t>
  </si>
  <si>
    <t>Соединительная деталь для установки дополнительного термостата К3 (для трех термоэлементов)</t>
  </si>
  <si>
    <t>Диапазон настройки температур, ºС</t>
  </si>
  <si>
    <t>065-4390</t>
  </si>
  <si>
    <t>AFT 06</t>
  </si>
  <si>
    <t>065-4391</t>
  </si>
  <si>
    <t>065-4392</t>
  </si>
  <si>
    <t>065-4393</t>
  </si>
  <si>
    <t>065-4394</t>
  </si>
  <si>
    <t>20–90</t>
  </si>
  <si>
    <t>40–110</t>
  </si>
  <si>
    <t>60–130</t>
  </si>
  <si>
    <t>110–180</t>
  </si>
  <si>
    <t>065-4400</t>
  </si>
  <si>
    <t>AFT 17</t>
  </si>
  <si>
    <t>065-4401</t>
  </si>
  <si>
    <t>065-4402</t>
  </si>
  <si>
    <t>065-4403</t>
  </si>
  <si>
    <t xml:space="preserve">Принадлежности к регулятору температуры </t>
  </si>
  <si>
    <t>Гильза для датчика AFT 06, материал – нержавеющая сталь, ∅ 30 х 386 мм</t>
  </si>
  <si>
    <t>VFG 33</t>
  </si>
  <si>
    <t>Регуляторы давления «после себя»</t>
  </si>
  <si>
    <t>Диапазон настройки перепада давления, бар</t>
  </si>
  <si>
    <t>003H6644</t>
  </si>
  <si>
    <t>AVD</t>
  </si>
  <si>
    <t>003H6645</t>
  </si>
  <si>
    <t>003H6646</t>
  </si>
  <si>
    <t>003H6659</t>
  </si>
  <si>
    <t>003H6660</t>
  </si>
  <si>
    <t>003H6661</t>
  </si>
  <si>
    <t>003H6650</t>
  </si>
  <si>
    <t>003H6651</t>
  </si>
  <si>
    <t>003H6652</t>
  </si>
  <si>
    <t>003H6662</t>
  </si>
  <si>
    <t>003H6663</t>
  </si>
  <si>
    <t>003H6664</t>
  </si>
  <si>
    <t>Наружная, G ¾ A, бронза</t>
  </si>
  <si>
    <t>Наружная, G 1A, бронза</t>
  </si>
  <si>
    <t>Наружная, G 1¼ A, бронза</t>
  </si>
  <si>
    <t>Наружная, G 1 A, бронза</t>
  </si>
  <si>
    <t>Фланцы, чугун</t>
  </si>
  <si>
    <t>1–5</t>
  </si>
  <si>
    <t>3–12</t>
  </si>
  <si>
    <t>003H6665</t>
  </si>
  <si>
    <t>AVDS</t>
  </si>
  <si>
    <t>003H6666</t>
  </si>
  <si>
    <t>003H6667</t>
  </si>
  <si>
    <t>003H6668</t>
  </si>
  <si>
    <t>003H6669</t>
  </si>
  <si>
    <t>003H6670</t>
  </si>
  <si>
    <t>003H6671</t>
  </si>
  <si>
    <t>003H6672</t>
  </si>
  <si>
    <t>003H6673</t>
  </si>
  <si>
    <t>003H6674</t>
  </si>
  <si>
    <t>Принадлежности к регулятору AVDS (заказываются дополнительно)</t>
  </si>
  <si>
    <t>Охладитель импульса давления с резьбовыми фитингами под трубку Ø 6 х 1 мм</t>
  </si>
  <si>
    <t>Регулирующий блок AFD</t>
  </si>
  <si>
    <t>003G1000</t>
  </si>
  <si>
    <t>AFD</t>
  </si>
  <si>
    <t>003G1001</t>
  </si>
  <si>
    <t>003G1002</t>
  </si>
  <si>
    <t>003G1003</t>
  </si>
  <si>
    <t>003G1004</t>
  </si>
  <si>
    <t>003G1005</t>
  </si>
  <si>
    <t>003G1006</t>
  </si>
  <si>
    <t>8,0–16,0</t>
  </si>
  <si>
    <t>3,0–12,0</t>
  </si>
  <si>
    <t>0,5–3,0</t>
  </si>
  <si>
    <t>0,1–0,7</t>
  </si>
  <si>
    <t>0,15–1,50</t>
  </si>
  <si>
    <t>0,05–0,35</t>
  </si>
  <si>
    <t>Импульсная трубка AF для регуляторов AFD/VFG, VFGS 2 (требуется 1 комплект, с охладителем – 2 комплекта)</t>
  </si>
  <si>
    <t>003G1391</t>
  </si>
  <si>
    <t>003G1392</t>
  </si>
  <si>
    <t>003G1403</t>
  </si>
  <si>
    <t>Охладитель V1, емкость 1 л, с резьбовыми штуцерами для трубки ∅ 10 мм</t>
  </si>
  <si>
    <t>Охладитель V2, емкость 3 л, с резьбовыми штуцерами для трубки ∅ 10 мм</t>
  </si>
  <si>
    <t>003G1394</t>
  </si>
  <si>
    <t>003H6614</t>
  </si>
  <si>
    <t>AVA</t>
  </si>
  <si>
    <t>G ¾ A</t>
  </si>
  <si>
    <t>003H6615</t>
  </si>
  <si>
    <t>G 1 A</t>
  </si>
  <si>
    <t>003H6616</t>
  </si>
  <si>
    <t>G 1¼ A</t>
  </si>
  <si>
    <t>003H6620</t>
  </si>
  <si>
    <t>003H6621</t>
  </si>
  <si>
    <t>003H6622</t>
  </si>
  <si>
    <t>1,0–4,5</t>
  </si>
  <si>
    <t>3–11</t>
  </si>
  <si>
    <t>003H6626</t>
  </si>
  <si>
    <t>003H6627</t>
  </si>
  <si>
    <t>003H6628</t>
  </si>
  <si>
    <t>003H6629</t>
  </si>
  <si>
    <t>003H6630</t>
  </si>
  <si>
    <t>003H6631</t>
  </si>
  <si>
    <t>Регулятор давления AFA/VFG 2 «до себя»</t>
  </si>
  <si>
    <t xml:space="preserve">Регулирующий блок AFA </t>
  </si>
  <si>
    <t>003G1007</t>
  </si>
  <si>
    <t>AFA</t>
  </si>
  <si>
    <t>003G1008</t>
  </si>
  <si>
    <t>003G1009</t>
  </si>
  <si>
    <t>003G1010</t>
  </si>
  <si>
    <t>003G1011</t>
  </si>
  <si>
    <t>003G1012</t>
  </si>
  <si>
    <t>003G1013</t>
  </si>
  <si>
    <t>10,0–16,0</t>
  </si>
  <si>
    <t>3,0–11,0</t>
  </si>
  <si>
    <t>1,0–5,0</t>
  </si>
  <si>
    <t>0,5–2,5</t>
  </si>
  <si>
    <t>0,15–1,2</t>
  </si>
  <si>
    <t>0,1–0,6</t>
  </si>
  <si>
    <t>Принадлежности к регуляторам AFA/VFG (заказываются дополнительно)</t>
  </si>
  <si>
    <t>Импульсная трубка AF для регуляторов AFA/VFG (требуется 1 комплект)</t>
  </si>
  <si>
    <t>Материал – медь, ∅ 10 x 1 мм, l = 1500 мм, с одним резьбовым штуцером G ¼ и двумя втулками</t>
  </si>
  <si>
    <t>Охладитель V1, емкость 1 л, с резьбовыми штуцерами для трубки Ø 10 мм</t>
  </si>
  <si>
    <t>Охладитель V2 для AFA с диапазоном настройки 0,05–0,35 бар, емкость 3 л, с резьбовыми штуцерами для трубки Ø 10 мм</t>
  </si>
  <si>
    <t>AVPA</t>
  </si>
  <si>
    <t>0,2–1,0</t>
  </si>
  <si>
    <t>0,3–2,0</t>
  </si>
  <si>
    <t xml:space="preserve">Регулятор перепуска AFPA /VFG 2 </t>
  </si>
  <si>
    <t xml:space="preserve">Регулирующий блок AFPA </t>
  </si>
  <si>
    <t>003G1019</t>
  </si>
  <si>
    <t>AFPA</t>
  </si>
  <si>
    <t>003G1020</t>
  </si>
  <si>
    <t>003G1021</t>
  </si>
  <si>
    <t>003G1022</t>
  </si>
  <si>
    <t>003G1023</t>
  </si>
  <si>
    <t>0,15–1,20</t>
  </si>
  <si>
    <t>0,05–0,30</t>
  </si>
  <si>
    <t>Принадлежности к регулятору AFPA/VFG (заказываются дополнительно)</t>
  </si>
  <si>
    <t>Импульсная трубка AF для регуляторов AFPA/VFG (требуется 2 комплекта)</t>
  </si>
  <si>
    <t>Материал – медь, ∅10 x 1, l = 1500 мм, с одним резьбовым штуцером G ¼ и двумя втулками</t>
  </si>
  <si>
    <t>Перепад давления на дросселе, бар</t>
  </si>
  <si>
    <t>AVQ</t>
  </si>
  <si>
    <t>0,4–8,0</t>
  </si>
  <si>
    <t>0,8–10,0</t>
  </si>
  <si>
    <t>0,8–12,0</t>
  </si>
  <si>
    <t>Диапазон настройки расхода при ΔP =  0,2/0,5 бар</t>
  </si>
  <si>
    <t>Регулятор – ограничитель расхода AFQ/VFQ 2</t>
  </si>
  <si>
    <t>003G1024</t>
  </si>
  <si>
    <t>AFQ</t>
  </si>
  <si>
    <t>003G1025</t>
  </si>
  <si>
    <t>065B2654</t>
  </si>
  <si>
    <t>VFQ 2</t>
  </si>
  <si>
    <t>0,1–2/0,2–3</t>
  </si>
  <si>
    <t>065B2655</t>
  </si>
  <si>
    <t>0,2–3/0,3–4,5</t>
  </si>
  <si>
    <t>065B2656</t>
  </si>
  <si>
    <t>0,2–4/0,3–6</t>
  </si>
  <si>
    <t>065B2657</t>
  </si>
  <si>
    <t>0,4–7/0,5–10</t>
  </si>
  <si>
    <t>065B2658</t>
  </si>
  <si>
    <t>0,6–11/0,8–16</t>
  </si>
  <si>
    <t>065B2659</t>
  </si>
  <si>
    <t>0,8–16/1,2–24</t>
  </si>
  <si>
    <t>065B2660</t>
  </si>
  <si>
    <t>3–28/4–40</t>
  </si>
  <si>
    <t>065B2661</t>
  </si>
  <si>
    <t>4–40/6–58</t>
  </si>
  <si>
    <t>065B2662</t>
  </si>
  <si>
    <t>6–63/9–90</t>
  </si>
  <si>
    <t>065B2663</t>
  </si>
  <si>
    <t>8–80/12–120</t>
  </si>
  <si>
    <t>065B2664</t>
  </si>
  <si>
    <t>12–125/18–180</t>
  </si>
  <si>
    <r>
      <t>150</t>
    </r>
    <r>
      <rPr>
        <vertAlign val="superscript"/>
        <sz val="10"/>
        <color indexed="8"/>
        <rFont val="Arial"/>
        <family val="2"/>
        <charset val="204"/>
      </rPr>
      <t>1)</t>
    </r>
  </si>
  <si>
    <t>065B2667</t>
  </si>
  <si>
    <t>065B2668</t>
  </si>
  <si>
    <t>065B2669</t>
  </si>
  <si>
    <t>065B2670</t>
  </si>
  <si>
    <t>065B2671</t>
  </si>
  <si>
    <t>065B2672</t>
  </si>
  <si>
    <t>065B2673</t>
  </si>
  <si>
    <t>065B2674</t>
  </si>
  <si>
    <t>065B2675</t>
  </si>
  <si>
    <t>065B2676</t>
  </si>
  <si>
    <t xml:space="preserve">Принадлежности к регулятору AFQ/VFQ 2 (заказываются дополнительно) </t>
  </si>
  <si>
    <t>003G1338</t>
  </si>
  <si>
    <t>15, 20</t>
  </si>
  <si>
    <t>003G1340</t>
  </si>
  <si>
    <t>25, 32</t>
  </si>
  <si>
    <t>003G1342</t>
  </si>
  <si>
    <t>003G1343</t>
  </si>
  <si>
    <t>003G1344</t>
  </si>
  <si>
    <t>65, 80</t>
  </si>
  <si>
    <t>003G1346</t>
  </si>
  <si>
    <t>003G1347</t>
  </si>
  <si>
    <t>003G1348</t>
  </si>
  <si>
    <t>Материал – медь, ∅ 10 x 1 мм, l = 1500 мм, 1 резьбовой штуцер G ¼, 2 втулки</t>
  </si>
  <si>
    <t>С наружной резьбой, материал – бронза, ΔPмакс. = 20 бар</t>
  </si>
  <si>
    <r>
      <t>0,2–1,0</t>
    </r>
    <r>
      <rPr>
        <vertAlign val="superscript"/>
        <sz val="10"/>
        <color indexed="8"/>
        <rFont val="Arial"/>
        <family val="2"/>
        <charset val="204"/>
      </rPr>
      <t>3)</t>
    </r>
  </si>
  <si>
    <t xml:space="preserve">Импульсная трубка AV, материал – медь, ∅ 6 х 1 мм, l = 1500 мм, с резьбовым фитингом R ½ (требуется 1 комплект) 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</si>
  <si>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Регулятор поставляется в виде моноблока. В комплект поставки регуляторов не входят внешняя импульсная трубка AV и присоединительные фитинги для резьбовых версий, которые следует заказывать дополнительно.    
</t>
    </r>
    <r>
      <rPr>
        <vertAlign val="superscript"/>
        <sz val="10"/>
        <color indexed="8"/>
        <rFont val="Arial"/>
        <family val="2"/>
        <charset val="204"/>
      </rPr>
      <t xml:space="preserve">2) </t>
    </r>
    <r>
      <rPr>
        <sz val="10"/>
        <color indexed="8"/>
        <rFont val="Arial"/>
        <family val="2"/>
        <charset val="204"/>
      </rPr>
      <t xml:space="preserve">Существует исполнение на 16 бар. Поставляется под заказ (cм. техническую документацию).
</t>
    </r>
    <r>
      <rPr>
        <vertAlign val="superscript"/>
        <sz val="10"/>
        <color indexed="8"/>
        <rFont val="Arial"/>
        <family val="2"/>
        <charset val="204"/>
      </rPr>
      <t>3)</t>
    </r>
    <r>
      <rPr>
        <sz val="10"/>
        <color indexed="8"/>
        <rFont val="Arial"/>
        <family val="2"/>
        <charset val="204"/>
      </rPr>
      <t xml:space="preserve"> Существует исполнение с диапазоном 0,05–0,50 бар. Поставляется под заказ (cм. техническую документацию).  
</t>
    </r>
    <r>
      <rPr>
        <vertAlign val="superscript"/>
        <sz val="10"/>
        <color indexed="8"/>
        <rFont val="Arial"/>
        <family val="2"/>
        <charset val="204"/>
      </rPr>
      <t>4)</t>
    </r>
    <r>
      <rPr>
        <sz val="10"/>
        <color indexed="8"/>
        <rFont val="Arial"/>
        <family val="2"/>
        <charset val="204"/>
      </rPr>
      <t xml:space="preserve"> Необходимо 2 комплекта импульсных трубок.</t>
    </r>
  </si>
  <si>
    <t>Регулятор перепада давления AFP/VFG 2</t>
  </si>
  <si>
    <t xml:space="preserve">Регулирующий блок AFP </t>
  </si>
  <si>
    <t>003G1014</t>
  </si>
  <si>
    <t>AFP-9</t>
  </si>
  <si>
    <t>1,0–6,0</t>
  </si>
  <si>
    <t>003G1015</t>
  </si>
  <si>
    <t>003G1016</t>
  </si>
  <si>
    <t>AFP</t>
  </si>
  <si>
    <t>003G1017</t>
  </si>
  <si>
    <t>003G1018</t>
  </si>
  <si>
    <t>Принадлежности к регуляторам AFP/VFG 2 (заказываются дополнительно)</t>
  </si>
  <si>
    <t>Импульсная трубка AF для регуляторов AFP/VFG 2 (требуется 2 комплекта)</t>
  </si>
  <si>
    <t>Охладитель импульса давления для установки регуляторов AFP/VFG 2 на воде с Тмакс. &gt;150 °С (требуется 3 комплекта импульсных трубок ) или на паре при любых параметрах</t>
  </si>
  <si>
    <t>Охладитель V2 для AFP с диапазоном настройки 0,05–0,35 бар, емкость 3 л, с резьбовыми штуцерами для трубки Ø 10 мм</t>
  </si>
  <si>
    <t>AVPQ</t>
  </si>
  <si>
    <t>Присоединение резьбовое, материал –бронза</t>
  </si>
  <si>
    <t>Присоединение фланцевое, материал – чугун</t>
  </si>
  <si>
    <t>0,03–0,86</t>
  </si>
  <si>
    <t>0,07–1,40</t>
  </si>
  <si>
    <t>0,07–2,20</t>
  </si>
  <si>
    <t>0,16–3,00</t>
  </si>
  <si>
    <t>0,2–3,5</t>
  </si>
  <si>
    <r>
      <t>0,3–2,0</t>
    </r>
    <r>
      <rPr>
        <vertAlign val="superscript"/>
        <sz val="10"/>
        <color indexed="8"/>
        <rFont val="Arial"/>
        <family val="2"/>
        <charset val="204"/>
      </rPr>
      <t>3)</t>
    </r>
  </si>
  <si>
    <t>AVPQ-4</t>
  </si>
  <si>
    <t>Принадлежности к регуляторам AVPQ, AVPQ-4, требуется 1 комплект</t>
  </si>
  <si>
    <t xml:space="preserve">Импульсная трубка AV, материал – медь, Ø 6 х 1 мм, l =1500 мм, с резьбовым фитингом R ½ (требуется 1 комплект) 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</si>
  <si>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Регулятор поставляется в виде моноблока, включая внутреннюю импульсную трубку между клапаном и диафрагменным элементом. В комплект поставки регуляторов 
не входят внешняя импульсная трубка AV и присоединительные фитинги для резьбовых версий, которые следует заказывать дополнительно. 
</t>
    </r>
    <r>
      <rPr>
        <vertAlign val="superscript"/>
        <sz val="10"/>
        <color indexed="8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 xml:space="preserve"> Существует исполнение на 16 бар. Поставляется под заказ (см. техническую документацию).
</t>
    </r>
    <r>
      <rPr>
        <vertAlign val="superscript"/>
        <sz val="10"/>
        <color indexed="8"/>
        <rFont val="Arial"/>
        <family val="2"/>
        <charset val="204"/>
      </rPr>
      <t>3)</t>
    </r>
    <r>
      <rPr>
        <sz val="10"/>
        <color indexed="8"/>
        <rFont val="Arial"/>
        <family val="2"/>
        <charset val="204"/>
      </rPr>
      <t xml:space="preserve"> Существует исполнение с диапазоном 0,2–1,0 бар. Поставляется под заказ (см. техническую документацию).</t>
    </r>
  </si>
  <si>
    <t>Регулятор перепада давления с автоматическим ограничением расхода AFPQ/ VFQ 2</t>
  </si>
  <si>
    <t>003G1029</t>
  </si>
  <si>
    <t>AFPQ</t>
  </si>
  <si>
    <t>003G1030</t>
  </si>
  <si>
    <t>003G1031</t>
  </si>
  <si>
    <t>003G1032</t>
  </si>
  <si>
    <t>003G1033</t>
  </si>
  <si>
    <t>AFPQ-4</t>
  </si>
  <si>
    <t>003G1034</t>
  </si>
  <si>
    <t>003G1035</t>
  </si>
  <si>
    <t>003G1036</t>
  </si>
  <si>
    <t>0,15–1,5</t>
  </si>
  <si>
    <t>Для монтажа на обратном трубопроводе</t>
  </si>
  <si>
    <t>Для монтажа на подающем трубопроводе</t>
  </si>
  <si>
    <t>Принадлежности к регулятору  AFPQ/VFQ 2</t>
  </si>
  <si>
    <t>Комплект импульсных трубок для регулятора  AFPQ/VFQ 2 при монтаже на обратном трубопроводе</t>
  </si>
  <si>
    <t>003G1365</t>
  </si>
  <si>
    <t>003G1367</t>
  </si>
  <si>
    <t>003G1369</t>
  </si>
  <si>
    <t>003G1370</t>
  </si>
  <si>
    <t>003G1371</t>
  </si>
  <si>
    <t>003G1373</t>
  </si>
  <si>
    <t>003G1374</t>
  </si>
  <si>
    <t>003G1375</t>
  </si>
  <si>
    <t>Комплект импульсных трубок для регулятора AFPQ-4/VFQ 2 при монтаже на подающем трубопроводе</t>
  </si>
  <si>
    <t>003G1378</t>
  </si>
  <si>
    <t>003G1380</t>
  </si>
  <si>
    <t>003G1382</t>
  </si>
  <si>
    <t>003G1383</t>
  </si>
  <si>
    <t>003G1384</t>
  </si>
  <si>
    <t>003G1386</t>
  </si>
  <si>
    <t>003G1387</t>
  </si>
  <si>
    <t>003G1388</t>
  </si>
  <si>
    <t>Материал – медь, ∅ 10 x 1, L = 1500 мм, 1 резьбовой штуцер – G ¼, 2 втулки</t>
  </si>
  <si>
    <t xml:space="preserve">Гильза для датчика 182 мм, латунь, R ½ </t>
  </si>
  <si>
    <r>
      <t>К</t>
    </r>
    <r>
      <rPr>
        <b/>
        <vertAlign val="subscript"/>
        <sz val="10"/>
        <color indexed="8"/>
        <rFont val="Arial"/>
        <family val="2"/>
        <charset val="204"/>
      </rPr>
      <t>vs</t>
    </r>
    <r>
      <rPr>
        <b/>
        <sz val="10"/>
        <color indexed="8"/>
        <rFont val="Arial"/>
        <family val="2"/>
        <charset val="204"/>
      </rPr>
      <t>, м</t>
    </r>
    <r>
      <rPr>
        <b/>
        <vertAlign val="super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>/ч</t>
    </r>
  </si>
  <si>
    <t>003N2252</t>
  </si>
  <si>
    <t>003N3252</t>
  </si>
  <si>
    <t>003N4252</t>
  </si>
  <si>
    <t xml:space="preserve">Сборочный комплект для пилотного регулятора </t>
  </si>
  <si>
    <t>Диапазон настройки</t>
  </si>
  <si>
    <t>Импульсные трубки для пилотного регулятора</t>
  </si>
  <si>
    <t>003G1599</t>
  </si>
  <si>
    <t>Монтажный комплект импульсных трубок</t>
  </si>
  <si>
    <r>
      <t>K</t>
    </r>
    <r>
      <rPr>
        <b/>
        <vertAlign val="subscript"/>
        <sz val="10"/>
        <color indexed="8"/>
        <rFont val="Arial"/>
        <family val="2"/>
        <charset val="204"/>
      </rPr>
      <t>vs</t>
    </r>
    <r>
      <rPr>
        <b/>
        <sz val="10"/>
        <color indexed="8"/>
        <rFont val="Arial"/>
        <family val="2"/>
        <charset val="204"/>
      </rPr>
      <t>, м³/ч</t>
    </r>
  </si>
  <si>
    <r>
      <t>T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>, ⁰C</t>
    </r>
  </si>
  <si>
    <t>1,0-5,0</t>
  </si>
  <si>
    <t>3,0-12,0</t>
  </si>
  <si>
    <t>0,2-1,0</t>
  </si>
  <si>
    <t>0,3-2,0</t>
  </si>
  <si>
    <t>1,0-4,5</t>
  </si>
  <si>
    <t>3,0-11,0</t>
  </si>
  <si>
    <t xml:space="preserve">Тип </t>
  </si>
  <si>
    <r>
      <t>K</t>
    </r>
    <r>
      <rPr>
        <b/>
        <vertAlign val="subscript"/>
        <sz val="10"/>
        <color indexed="8"/>
        <rFont val="Arial"/>
        <family val="2"/>
        <charset val="204"/>
      </rPr>
      <t>vs</t>
    </r>
    <r>
      <rPr>
        <b/>
        <sz val="10"/>
        <color indexed="8"/>
        <rFont val="Arial"/>
        <family val="2"/>
        <charset val="204"/>
      </rPr>
      <t>, м</t>
    </r>
    <r>
      <rPr>
        <b/>
        <vertAlign val="super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>/ч</t>
    </r>
  </si>
  <si>
    <r>
      <t xml:space="preserve">Тмакс., </t>
    </r>
    <r>
      <rPr>
        <b/>
        <vertAlign val="superscript"/>
        <sz val="10"/>
        <color indexed="8"/>
        <rFont val="Arial"/>
        <family val="2"/>
        <charset val="204"/>
      </rPr>
      <t>о</t>
    </r>
    <r>
      <rPr>
        <b/>
        <sz val="10"/>
        <color indexed="8"/>
        <rFont val="Arial"/>
        <family val="2"/>
        <charset val="204"/>
      </rPr>
      <t>С</t>
    </r>
  </si>
  <si>
    <t>065B2388</t>
  </si>
  <si>
    <t>VFG 2</t>
  </si>
  <si>
    <t>065B2389</t>
  </si>
  <si>
    <t>065B2390</t>
  </si>
  <si>
    <t>065B2391</t>
  </si>
  <si>
    <t>065B2392</t>
  </si>
  <si>
    <t>065B2393</t>
  </si>
  <si>
    <t>065B2401</t>
  </si>
  <si>
    <t>065B2402</t>
  </si>
  <si>
    <t>065B2403</t>
  </si>
  <si>
    <t>065B2404</t>
  </si>
  <si>
    <t>065B2405</t>
  </si>
  <si>
    <t>065B2406</t>
  </si>
  <si>
    <t>065B2407</t>
  </si>
  <si>
    <t>065B2408</t>
  </si>
  <si>
    <t>065B2409</t>
  </si>
  <si>
    <t>065B2410</t>
  </si>
  <si>
    <t>VFGS 2</t>
  </si>
  <si>
    <t>065B2443</t>
  </si>
  <si>
    <t>065B2444</t>
  </si>
  <si>
    <t>065B2445</t>
  </si>
  <si>
    <t>065B2446</t>
  </si>
  <si>
    <t>065B2447</t>
  </si>
  <si>
    <t>065B2448</t>
  </si>
  <si>
    <t>065B2449</t>
  </si>
  <si>
    <t>065B2450</t>
  </si>
  <si>
    <t>065B2451</t>
  </si>
  <si>
    <t>065B2452</t>
  </si>
  <si>
    <t>065B2463</t>
  </si>
  <si>
    <t>065B2464</t>
  </si>
  <si>
    <t>065B2465</t>
  </si>
  <si>
    <t>Принадлежности</t>
  </si>
  <si>
    <t>003G1393</t>
  </si>
  <si>
    <t>4.2. Регуляторы температуры моноблочные</t>
  </si>
  <si>
    <t xml:space="preserve">Гильза для датчика 182 мм, нержавеющая сталь, R ½ </t>
  </si>
  <si>
    <t>4.3. Регуляторы температуры комбинированные</t>
  </si>
  <si>
    <t>065-0604</t>
  </si>
  <si>
    <t>065-0605</t>
  </si>
  <si>
    <t>065-0606</t>
  </si>
  <si>
    <t>065-0607</t>
  </si>
  <si>
    <t>4.4. Регуляторы давления «после себя»</t>
  </si>
  <si>
    <t>4.4.1. Моноблочные регуляторы давления «после себя»</t>
  </si>
  <si>
    <t xml:space="preserve">4.4.2.  Комбинированные регуляторы давления «после себя» </t>
  </si>
  <si>
    <t>4.5. Регуляторы давления «до себя» (регулятор подпора)</t>
  </si>
  <si>
    <t>4.5.1. Моноблочные регуляторы давления «до себя»</t>
  </si>
  <si>
    <t>4.5.2. Комбинированные регуляторы давления «до себя»</t>
  </si>
  <si>
    <t>4.6. Регуляторы перепуска</t>
  </si>
  <si>
    <t>4.6.1. Моноблочные регуляторы перепуска</t>
  </si>
  <si>
    <t>4.6.2. Комбинированные регуляторы перепуска</t>
  </si>
  <si>
    <t>4.7. Регуляторы – ограничители расхода</t>
  </si>
  <si>
    <t>4.7.1. Моноблочные регуляторы – ограничители расхода</t>
  </si>
  <si>
    <t>4.7.2. Комбинированные регуляторы – ограничители расхода</t>
  </si>
  <si>
    <t>4.8. Регуляторы перепада давления</t>
  </si>
  <si>
    <t>4.8.1. Моноблочные регуляторы перепада давления</t>
  </si>
  <si>
    <t>4.8.2. Комбинированные регуляторы перепада давления</t>
  </si>
  <si>
    <t>4.9. Регуляторы перепада давления с автоматическим ограничением расхода</t>
  </si>
  <si>
    <t>4.9.1. Моноблочные регуляторы перепада давления с автоматическим ограничением расхода</t>
  </si>
  <si>
    <t>4.9.2. Комбинированные регуляторы перепада давления с автоматическим ограничением расхода</t>
  </si>
  <si>
    <t>003G1499</t>
  </si>
  <si>
    <t>Ручной привод к VFG 2</t>
  </si>
  <si>
    <t>45–60</t>
  </si>
  <si>
    <t>003N0050</t>
  </si>
  <si>
    <t>003N0192</t>
  </si>
  <si>
    <t>4.1. Регулирующие клапаны для регуляторов давления, перепада давления, расхода и температуры большой серии</t>
  </si>
  <si>
    <t>С внутренней резьбой, термобаллоном ∅ 18 х 210 мм, сальником R ½; l капилляра 2,0 м</t>
  </si>
  <si>
    <t>С внутренней резьбой, термобаллоном, ∅ 9,5 х 150, сальником R ½; l капилляра 2,3 м</t>
  </si>
  <si>
    <t xml:space="preserve"> l капилляра 5 м, ∅ 30 х 500 мм, пост. времени 20 с</t>
  </si>
  <si>
    <t>Термостатический элемент AFT со встроенным узлом настройки для регулятора температуры для емкостных подогревателей</t>
  </si>
  <si>
    <r>
      <t>Наружная резьба</t>
    </r>
    <r>
      <rPr>
        <vertAlign val="superscript"/>
        <sz val="10"/>
        <color indexed="8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>, материал –бронза,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12 бар</t>
    </r>
  </si>
  <si>
    <r>
      <t>ΔP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 клапана, бар</t>
    </r>
  </si>
  <si>
    <r>
      <t>Т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>, °С</t>
    </r>
  </si>
  <si>
    <r>
      <t>Диапазон настройки расхода, м</t>
    </r>
    <r>
      <rPr>
        <b/>
        <vertAlign val="super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>/ч</t>
    </r>
  </si>
  <si>
    <r>
      <t>Материал трубок – нержавеющая сталь, ∅ 10 х 0,8 мм, Т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150 ºС</t>
    </r>
  </si>
  <si>
    <r>
      <t>Материал – нержавеющая сталь, ∅ 10 х 0,8 мм, Т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150 ºC</t>
    </r>
  </si>
  <si>
    <r>
      <t>Материал – нержавеющая сталь, ∅ 10 х 0,8 мм, Т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150 ºС</t>
    </r>
  </si>
  <si>
    <t>Гильза для датчика 220 мм, латунь, R ¾</t>
  </si>
  <si>
    <t>Гильза для датчика 220 мм, нержавеющая сталь, R ¾</t>
  </si>
  <si>
    <t xml:space="preserve">Импульсная трубка AV, материал – медь, Ø 6 х 1 мм, l = 1500 мм, с резьбовым фитингом R ½ (требуется 1 комплект для AVD и 2 комплекта для AVDS) </t>
  </si>
  <si>
    <t>Для установки регулятора на воде с 150 ºС＜Тмакс. ＜350 ºС  или на паре при любых параметрах</t>
  </si>
  <si>
    <r>
      <t>Наружная резьба, материал– бронза,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12 бар</t>
    </r>
  </si>
  <si>
    <r>
      <t>Фланцы, материал – чугун,               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16 бар</t>
    </r>
  </si>
  <si>
    <r>
      <t>Охладитель импульса давления для установки регуляторов AFA/VFG, VFGS 2 на воде с Т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 &gt;150 °С (требуется 2 комплекта импульсных трубок) или на паре при любых параметрах</t>
    </r>
  </si>
  <si>
    <r>
      <t>ΔP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>, бар</t>
    </r>
  </si>
  <si>
    <r>
      <t>Охладитель импульса давления для установки регуляторов AFD/VFG, VFGS 2 на воде с Т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 &gt;150 ºС или на паре при любых параметрах</t>
    </r>
  </si>
  <si>
    <r>
      <t>Наружная, G ¾</t>
    </r>
    <r>
      <rPr>
        <vertAlign val="superscript"/>
        <sz val="10"/>
        <color indexed="8"/>
        <rFont val="Arial"/>
        <family val="2"/>
        <charset val="204"/>
      </rPr>
      <t>1)</t>
    </r>
  </si>
  <si>
    <r>
      <t>Наружная, G 1</t>
    </r>
    <r>
      <rPr>
        <vertAlign val="superscript"/>
        <sz val="10"/>
        <color indexed="8"/>
        <rFont val="Arial"/>
        <family val="2"/>
        <charset val="204"/>
      </rPr>
      <t>1)</t>
    </r>
  </si>
  <si>
    <r>
      <t>Наружная, G 1¼</t>
    </r>
    <r>
      <rPr>
        <vertAlign val="superscript"/>
        <sz val="10"/>
        <color indexed="8"/>
        <rFont val="Arial"/>
        <family val="2"/>
        <charset val="204"/>
      </rPr>
      <t>1)</t>
    </r>
  </si>
  <si>
    <t>003G1412</t>
  </si>
  <si>
    <t>Диапазон настройки давления, бар</t>
  </si>
  <si>
    <t>003G1413</t>
  </si>
  <si>
    <t>Диапазон настройки даления, бар</t>
  </si>
  <si>
    <t>Принадлежности к регуляторам AFD/VFG, VFGS 2</t>
  </si>
  <si>
    <t/>
  </si>
  <si>
    <t xml:space="preserve">4.3.1. Регуляторы температуры средней серии </t>
  </si>
  <si>
    <t xml:space="preserve">4.3.2. Регуляторы температуры большой серии </t>
  </si>
  <si>
    <t>15-150/22-220</t>
  </si>
  <si>
    <t>18-180/25-250</t>
  </si>
  <si>
    <t xml:space="preserve"> по запросу</t>
  </si>
  <si>
    <t>065B2758</t>
  </si>
  <si>
    <t>065B2759</t>
  </si>
  <si>
    <t>003G1416</t>
  </si>
  <si>
    <t>003G1418</t>
  </si>
  <si>
    <t>003G1565</t>
  </si>
  <si>
    <t>003G1566</t>
  </si>
  <si>
    <t>003G1567</t>
  </si>
  <si>
    <t>065B2411</t>
  </si>
  <si>
    <t>065B2412</t>
  </si>
  <si>
    <t>065B2413</t>
  </si>
  <si>
    <t>065B2414</t>
  </si>
  <si>
    <t>065B2415</t>
  </si>
  <si>
    <t>065B2416</t>
  </si>
  <si>
    <t>065B2417</t>
  </si>
  <si>
    <t>065B2418</t>
  </si>
  <si>
    <t>065B2419</t>
  </si>
  <si>
    <t>065B2420</t>
  </si>
  <si>
    <t>065B2421</t>
  </si>
  <si>
    <t>065B2422</t>
  </si>
  <si>
    <t>065B2423</t>
  </si>
  <si>
    <r>
      <t>Импульсная трубка AF</t>
    </r>
    <r>
      <rPr>
        <b/>
        <vertAlign val="superscript"/>
        <sz val="10"/>
        <color indexed="8"/>
        <rFont val="Arial"/>
        <family val="2"/>
        <charset val="204"/>
      </rPr>
      <t xml:space="preserve">3) </t>
    </r>
    <r>
      <rPr>
        <b/>
        <sz val="10"/>
        <color indexed="8"/>
        <rFont val="Arial"/>
        <family val="2"/>
        <charset val="204"/>
      </rPr>
      <t>для регуляторов AFPQ/VFQ 2 и AFPQ-4/VFQ 2 для присоединения охладителя импульса давления при Т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 = 200 °С (AFPQ/VFQ 2 – 2 комплекта, AFPQ-4/VFQ 2 – 4 комплекта)</t>
    </r>
  </si>
  <si>
    <t>С наружной резьбой R ¾, l капилляра 4 м, ∅ 16 х 255 мм.</t>
  </si>
  <si>
    <t>С наружной резьбой R ½, l капилляра 5 м, ∅ 12 х 170 мм</t>
  </si>
  <si>
    <t>С наружной резьбой R ¾, l капилляра 5 м, ∅ 19 х 210 мм</t>
  </si>
  <si>
    <r>
      <t>Фланцевый, материал – чугун,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16 бар</t>
    </r>
  </si>
  <si>
    <r>
      <t>С наружной резьбой, материал – чугун,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16 бар</t>
    </r>
  </si>
  <si>
    <r>
      <t>С наружной резьбой, материал – бронза,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10 бар</t>
    </r>
  </si>
  <si>
    <t xml:space="preserve"> l капилляра 5 м, ∅ 24 х 380 мм, пост. времени 120 с, с бронзовой гильзой</t>
  </si>
  <si>
    <t>DPR</t>
  </si>
  <si>
    <t>003H6100</t>
  </si>
  <si>
    <t>003H6101</t>
  </si>
  <si>
    <t>003H6102</t>
  </si>
  <si>
    <t>003H6103</t>
  </si>
  <si>
    <t>003H6104</t>
  </si>
  <si>
    <t>003H6108</t>
  </si>
  <si>
    <t>003H6109</t>
  </si>
  <si>
    <t>003H6110</t>
  </si>
  <si>
    <t>003H6111</t>
  </si>
  <si>
    <t>003H6112</t>
  </si>
  <si>
    <t>003H6113</t>
  </si>
  <si>
    <t>003H6114</t>
  </si>
  <si>
    <t>003H6115</t>
  </si>
  <si>
    <t>003H6119</t>
  </si>
  <si>
    <t>003H6120</t>
  </si>
  <si>
    <t>003H6121</t>
  </si>
  <si>
    <t>003H6122</t>
  </si>
  <si>
    <t>003H6123</t>
  </si>
  <si>
    <t>003H6124</t>
  </si>
  <si>
    <t>003H6125</t>
  </si>
  <si>
    <t>003H6126</t>
  </si>
  <si>
    <t>003H6127</t>
  </si>
  <si>
    <t>003H6128</t>
  </si>
  <si>
    <t>003H6129</t>
  </si>
  <si>
    <t>003H6130</t>
  </si>
  <si>
    <t>003H6131</t>
  </si>
  <si>
    <t>003H6132</t>
  </si>
  <si>
    <t>003H6138</t>
  </si>
  <si>
    <t>003H6139</t>
  </si>
  <si>
    <t>003H6140</t>
  </si>
  <si>
    <t>003H6141</t>
  </si>
  <si>
    <t>003H6142</t>
  </si>
  <si>
    <t>003H6143</t>
  </si>
  <si>
    <t>Принадлежности к регуляторам DPR/AVP (заказываются дополнительно), требуется 1 комплект</t>
  </si>
  <si>
    <t>35–60</t>
  </si>
  <si>
    <r>
      <t>125</t>
    </r>
    <r>
      <rPr>
        <vertAlign val="superscript"/>
        <sz val="10"/>
        <color indexed="8"/>
        <rFont val="Arial"/>
        <family val="2"/>
        <charset val="204"/>
      </rPr>
      <t>3)</t>
    </r>
  </si>
  <si>
    <t>003G1505</t>
  </si>
  <si>
    <t>003G1506</t>
  </si>
  <si>
    <t>003G1507</t>
  </si>
  <si>
    <t>PCV-VFG 2</t>
  </si>
  <si>
    <t>003G1525</t>
  </si>
  <si>
    <t>003G1526</t>
  </si>
  <si>
    <t>003G1527</t>
  </si>
  <si>
    <r>
      <t>С наружной резьбой, длина капилляра 1 м, в комплекте с AVDO</t>
    </r>
    <r>
      <rPr>
        <vertAlign val="superscript"/>
        <sz val="10"/>
        <color indexed="8"/>
        <rFont val="Arial"/>
        <family val="2"/>
        <charset val="204"/>
      </rPr>
      <t>1)</t>
    </r>
  </si>
  <si>
    <t>Группа скидок</t>
  </si>
  <si>
    <t>PL08-IWKB</t>
  </si>
  <si>
    <t>PL08-IWKS</t>
  </si>
  <si>
    <t>PL28-BV</t>
  </si>
  <si>
    <t>PL04-SV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</si>
  <si>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</si>
  <si>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</si>
  <si>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</si>
  <si>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</si>
  <si>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наличие</t>
  </si>
  <si>
    <t>PN, бар</t>
  </si>
  <si>
    <t>Клапан универсальный VFGS 2, фланцевый; разгруженный, для применения с регуляторами давления «после себя», температуры; регулируемая среда – пар; PN = 40 бар; материал – сталь</t>
  </si>
  <si>
    <t xml:space="preserve">Регулирующий клапан VFG 33 смесительный/разделительный, разгруженный по давлению; PN = 16 бар, Тмакс. = 150 °С, присоединение фланцевое, материал – чугун, </t>
  </si>
  <si>
    <t>Клапан универсальный VFG 2 фланцевый, разгруженный для применения с регуляторами давления, перепада давления, расхода, температуры; регулируемая среда – вода; PN = 16 бар; материал – серый чугун</t>
  </si>
  <si>
    <t xml:space="preserve">Регулятор температуры AVTB для скоростных водоподогревателей для установки как на подающем, так и на обратном трубопроводе; PN = 16 бар, Тмакс. = 130 °С; материал – латунь  </t>
  </si>
  <si>
    <t xml:space="preserve">Регулятор температуры AVTB для емкостных водоподогревателей для установки как на подающем, так и на обратном трубопроводе; PN = 16 бар, Тмакс. = 130 °С; материал – латунь  </t>
  </si>
  <si>
    <t xml:space="preserve">Регулятор температуры AVTQ для установки на обратном трубопроводе системы ГВС с коррекцией по расходу воды (от датчика AVDO); PN = 16 бар, Тмакс. = 100 °С </t>
  </si>
  <si>
    <t>Регулятор температуры (ограничитель температуры обратной воды) FJV; PN = 16 бар, Тмакс. = 130 °С; материал – латунь</t>
  </si>
  <si>
    <t>Термостатический смесительный клапан TVM-H для ГВС и теплых полов; PN = 10 бар, Тмакс. = 100 °С; материал – латунь</t>
  </si>
  <si>
    <t>Фланцевые, PN = 25 бар</t>
  </si>
  <si>
    <t>Регулятор температуры AFT/VFG 2, VFGS 2 , VFG 33; PN = 25 бар, Тмакс. = 150 °С</t>
  </si>
  <si>
    <t>Регулятор температуры AVT/VG, VGF, VGS; PN = 25 бар, Тмакс. = 150 °С</t>
  </si>
  <si>
    <t>Клапан VG, VGF; регулируемая среда – вода; PN = 25 бар, Тмакс. = 150 °С</t>
  </si>
  <si>
    <t>Клапан VGS; регулируемая среда – пар; PN = 25 бар, Тмакс. = 200 °С</t>
  </si>
  <si>
    <t>Регулятор давления «после себя» AVD; регулируемая среда – вода; PN = 25 бар, Тмакс. = 150 °С; поставляется в комплекте: клапан и регулирующий блок с внутренней импульсной трубкой</t>
  </si>
  <si>
    <t>Регулятор давления «после себя» AVDS; регулируемая среда – пар; PN = 25 бар, Тмакс. = 200 °С; корпус – бронза; поставляется в комплекте: клапан и регулирующий блок (импульсная трубка заказывается отдельно)</t>
  </si>
  <si>
    <t>Регулятор давления «до себя» AVA; регулируемая среда – вода; PN = 25 бар, Тмакс. = 150 °С; поставляется в комплекте: клапан и регулирующий блок с внутренней импульсной трубкой</t>
  </si>
  <si>
    <t>Регулятор давления «до себя» AVA; PN = 25 бар, Тмакс. = 150 °С; регулируемая среда – вода; поставляется в комплекте: клапан и регулирующий блок с внутренней импульсной трубкой</t>
  </si>
  <si>
    <t>Клапан VFQ 2; регулируемая среда – вода; PN = 16 бар; для регуляторов – ограничителей расхода AFQ/VFQ 2, присоединение – фланцы; максимальный перепад давления на клапане 16 бар; материал – чугун</t>
  </si>
  <si>
    <t>Регулирующий блок AFPQ; PN = 40 бар</t>
  </si>
  <si>
    <t>DN, мм</t>
  </si>
  <si>
    <t>Удлинитель штока клапана ZF6 для клапанов DN = 15–125 мм при 150 °С ＜Траб. ＜ 200 °С с индикатором положения</t>
  </si>
  <si>
    <t>Удлинитель штока клапана ZF4 для клапанов DN = 15–125 мм при 150 °С ＜Траб. ＜ 350 °С</t>
  </si>
  <si>
    <t>Термостатический элемент AVT для клапанов VG и VGF DN = 15–50 мм и VGS DN = 15–25 мм (для скоростных систем)</t>
  </si>
  <si>
    <t>Термостатический элемент AVT для клапанов VG DN = 15–25 мм</t>
  </si>
  <si>
    <t>Термостатический элемент AVT для клапанов VG и VGF  DN = 32–50 мм и VGS DN = 15–25 мм</t>
  </si>
  <si>
    <t>DN = 15–125 мм</t>
  </si>
  <si>
    <t>DN = 15–250 мм</t>
  </si>
  <si>
    <t>DN = 150–250 мм</t>
  </si>
  <si>
    <t>Удлинитель штока клапана ZF 4 для  AFD/VFG, VFGS 2 только для клапанов DN = 15–125 мм</t>
  </si>
  <si>
    <t>Для VFG 2 DN = 15–250 мм</t>
  </si>
  <si>
    <t>1) Существует исполнение на 16 бар. Поставляется под заказ (см. техническую документацию).
2) Существуют резьбовое исполнение – DN = 15–25 мм, и фланцевое – DN = 32–50 мм. Поставляется под заказ (см. техническую документацию).</t>
  </si>
  <si>
    <t>1) При использовании клапанов при Тмакс. = 200 °С необходимо применять охладитель импульса давления.
2) Клапан VFQ 2 PN = 40 бар поставляется по спецзаказу.
3) Клапаны VFQ 2 DN = 150–250 мм, PN = 25 бар поставляются по заказу.
4) Импульсная трубка AF заказывается для регуляторов AFQ/VFQ 2 вместо комплекта трубок AFQ при установке регулятора на воде при Тмакс. &gt;150 °С вместе с охладителями импульса давления.</t>
  </si>
  <si>
    <t>Регулирующий клапан VFG 33 смесительный/разделительный, разгруженный по давлению; PN = 25 бар,  Тмакс. = 200 °С, присоединение фланцевое, материал – чугун</t>
  </si>
  <si>
    <t>Ограничитель температуры воды AHT для циркуляционных контуров системы ГВС; PN = 10 бар; материал – бронза</t>
  </si>
  <si>
    <t>003Z1525</t>
  </si>
  <si>
    <t>003Z1530</t>
  </si>
  <si>
    <t>AHT</t>
  </si>
  <si>
    <t>003H6854</t>
  </si>
  <si>
    <t>003H0277</t>
  </si>
  <si>
    <t>003H6602</t>
  </si>
  <si>
    <t>003H6603</t>
  </si>
  <si>
    <t>003H6604</t>
  </si>
  <si>
    <t>003H6605</t>
  </si>
  <si>
    <t>003H6606</t>
  </si>
  <si>
    <t>003H6607</t>
  </si>
  <si>
    <t>003H6727</t>
  </si>
  <si>
    <t>003H6728</t>
  </si>
  <si>
    <t>003H6729</t>
  </si>
  <si>
    <t>003H6539</t>
  </si>
  <si>
    <t>003H6540</t>
  </si>
  <si>
    <t>003H6541</t>
  </si>
  <si>
    <t>003H6542</t>
  </si>
  <si>
    <t>003H6543</t>
  </si>
  <si>
    <t>003H6566</t>
  </si>
  <si>
    <t>003H6567</t>
  </si>
  <si>
    <t>003H6568</t>
  </si>
  <si>
    <t>003H6555</t>
  </si>
  <si>
    <t>003H6556</t>
  </si>
  <si>
    <t>003H6557</t>
  </si>
  <si>
    <t>003H6558</t>
  </si>
  <si>
    <t>003H6559</t>
  </si>
  <si>
    <t>003H6572</t>
  </si>
  <si>
    <t>003H6573</t>
  </si>
  <si>
    <t>003H6574</t>
  </si>
  <si>
    <t>065B2598</t>
  </si>
  <si>
    <t>065B2599</t>
  </si>
  <si>
    <t>065B2600</t>
  </si>
  <si>
    <t>065B2601</t>
  </si>
  <si>
    <t>065B2602</t>
  </si>
  <si>
    <t>065B2603</t>
  </si>
  <si>
    <t>065B2604</t>
  </si>
  <si>
    <t>065B2605</t>
  </si>
  <si>
    <t>065B2606</t>
  </si>
  <si>
    <t>065B2607</t>
  </si>
  <si>
    <t>065B2608</t>
  </si>
  <si>
    <t>065B2609</t>
  </si>
  <si>
    <t>065B2610</t>
  </si>
  <si>
    <t>065B2611</t>
  </si>
  <si>
    <t>065B2612</t>
  </si>
  <si>
    <t>065B2613</t>
  </si>
  <si>
    <t>10–45</t>
  </si>
  <si>
    <t>35–70</t>
  </si>
  <si>
    <t>60– 100</t>
  </si>
  <si>
    <t>85–125</t>
  </si>
  <si>
    <t>60–110</t>
  </si>
  <si>
    <t>–10–40</t>
  </si>
  <si>
    <r>
      <t>С наружной резьбой</t>
    </r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>, материал – бронза, ΔP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20 бар</t>
    </r>
  </si>
  <si>
    <r>
      <t>Термостатический элемент AFT</t>
    </r>
    <r>
      <rPr>
        <b/>
        <vertAlign val="superscript"/>
        <sz val="10"/>
        <color indexed="8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со встроенным узлом настройки для регулятора температуры для скоростных подогревателей</t>
    </r>
  </si>
  <si>
    <t>-20–50</t>
  </si>
  <si>
    <r>
      <t>Регулятор перепада давлений DPR</t>
    </r>
    <r>
      <rPr>
        <b/>
        <vertAlign val="superscript"/>
        <sz val="10"/>
        <color rgb="FF000000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 xml:space="preserve"> для монтажа на подающем трубопроводе; регулируемая среда – вода; PN = 25 бар</t>
    </r>
    <r>
      <rPr>
        <b/>
        <vertAlign val="superscript"/>
        <sz val="10"/>
        <color rgb="FF000000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>, Тмакс. = 150 °С</t>
    </r>
  </si>
  <si>
    <r>
      <t>Регулятор перепада давлений DPR</t>
    </r>
    <r>
      <rPr>
        <b/>
        <vertAlign val="superscript"/>
        <sz val="10"/>
        <color rgb="FF000000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 xml:space="preserve"> для монтажа на обратном трубопроводе; регулируемая среда – вода; PN = 25 бар</t>
    </r>
    <r>
      <rPr>
        <b/>
        <vertAlign val="superscript"/>
        <sz val="10"/>
        <color rgb="FF000000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>, Тмакс. = 150 °С</t>
    </r>
  </si>
  <si>
    <t>003H6133</t>
  </si>
  <si>
    <t>003H6134</t>
  </si>
  <si>
    <t>003H6135</t>
  </si>
  <si>
    <t>003H6136</t>
  </si>
  <si>
    <t>003H6137</t>
  </si>
  <si>
    <t>Клапан универсальный VFG 22 с металлическим уплотнением затвора, фланцевый, разгруженный для применения с регуляторами давления, перепада давления, расхода; регулируемая среда – вода; PN = 16 бар; материал – серый чугун</t>
  </si>
  <si>
    <t>065B5500</t>
  </si>
  <si>
    <t xml:space="preserve"> 065B5501</t>
  </si>
  <si>
    <t>065B5502</t>
  </si>
  <si>
    <t>065B5503</t>
  </si>
  <si>
    <t>065B5504</t>
  </si>
  <si>
    <t>065B5505</t>
  </si>
  <si>
    <t>065B5506</t>
  </si>
  <si>
    <t>VFG 22</t>
  </si>
  <si>
    <t>Клапан универсальный  VFG 2 фланцевый, разгруженный для применения с регуляторами давления, перепада давления, расхода, температуры; регулируемая среда – вода; PN = 25 бар; материал – ковкий чугун</t>
  </si>
  <si>
    <t xml:space="preserve">Клапан универсальный VFGS 2 фланцевый, разгруженный для применения с регуляторами давления «после себя», температуры; регулируемая среда – пар; PN = 25 бар; материал – ковкий чугун; </t>
  </si>
  <si>
    <r>
      <t>4,0/2,5</t>
    </r>
    <r>
      <rPr>
        <vertAlign val="superscript"/>
        <sz val="10"/>
        <color indexed="8"/>
        <rFont val="Arial"/>
        <family val="2"/>
        <charset val="204"/>
      </rPr>
      <t>1)</t>
    </r>
  </si>
  <si>
    <r>
      <t>6,3/4,0</t>
    </r>
    <r>
      <rPr>
        <vertAlign val="superscript"/>
        <sz val="10"/>
        <color indexed="8"/>
        <rFont val="Arial"/>
        <family val="2"/>
        <charset val="204"/>
      </rPr>
      <t>1)</t>
    </r>
  </si>
  <si>
    <r>
      <t>8,0/6,3</t>
    </r>
    <r>
      <rPr>
        <vertAlign val="superscript"/>
        <sz val="10"/>
        <color indexed="8"/>
        <rFont val="Arial"/>
        <family val="2"/>
        <charset val="204"/>
      </rPr>
      <t>1)</t>
    </r>
  </si>
  <si>
    <r>
      <t>16/10</t>
    </r>
    <r>
      <rPr>
        <vertAlign val="superscript"/>
        <sz val="10"/>
        <color indexed="8"/>
        <rFont val="Arial"/>
        <family val="2"/>
        <charset val="204"/>
      </rPr>
      <t>1)</t>
    </r>
  </si>
  <si>
    <r>
      <t>20/16</t>
    </r>
    <r>
      <rPr>
        <vertAlign val="superscript"/>
        <sz val="10"/>
        <color indexed="8"/>
        <rFont val="Arial"/>
        <family val="2"/>
        <charset val="204"/>
      </rPr>
      <t>1)</t>
    </r>
  </si>
  <si>
    <r>
      <t>32/25</t>
    </r>
    <r>
      <rPr>
        <vertAlign val="superscript"/>
        <sz val="10"/>
        <color indexed="8"/>
        <rFont val="Arial"/>
        <family val="2"/>
        <charset val="204"/>
      </rPr>
      <t>1)</t>
    </r>
  </si>
  <si>
    <r>
      <t>50/40</t>
    </r>
    <r>
      <rPr>
        <vertAlign val="superscript"/>
        <sz val="10"/>
        <color indexed="8"/>
        <rFont val="Arial"/>
        <family val="2"/>
        <charset val="204"/>
      </rPr>
      <t>1)</t>
    </r>
  </si>
  <si>
    <r>
      <t>80/63</t>
    </r>
    <r>
      <rPr>
        <vertAlign val="superscript"/>
        <sz val="10"/>
        <color indexed="8"/>
        <rFont val="Arial"/>
        <family val="2"/>
        <charset val="204"/>
      </rPr>
      <t>1)</t>
    </r>
  </si>
  <si>
    <r>
      <t>125/100</t>
    </r>
    <r>
      <rPr>
        <vertAlign val="superscript"/>
        <sz val="10"/>
        <color indexed="8"/>
        <rFont val="Arial"/>
        <family val="2"/>
        <charset val="204"/>
      </rPr>
      <t>1)</t>
    </r>
  </si>
  <si>
    <r>
      <t>160/125</t>
    </r>
    <r>
      <rPr>
        <vertAlign val="superscript"/>
        <sz val="10"/>
        <color indexed="8"/>
        <rFont val="Arial"/>
        <family val="2"/>
        <charset val="204"/>
      </rPr>
      <t>1)</t>
    </r>
  </si>
  <si>
    <r>
      <t>280/200</t>
    </r>
    <r>
      <rPr>
        <vertAlign val="superscript"/>
        <sz val="10"/>
        <color indexed="8"/>
        <rFont val="Arial"/>
        <family val="2"/>
        <charset val="204"/>
      </rPr>
      <t>1)</t>
    </r>
  </si>
  <si>
    <r>
      <t>320/225</t>
    </r>
    <r>
      <rPr>
        <vertAlign val="superscript"/>
        <sz val="10"/>
        <color indexed="8"/>
        <rFont val="Arial"/>
        <family val="2"/>
        <charset val="204"/>
      </rPr>
      <t>1)</t>
    </r>
  </si>
  <si>
    <r>
      <t>400/280</t>
    </r>
    <r>
      <rPr>
        <vertAlign val="superscript"/>
        <sz val="10"/>
        <color indexed="8"/>
        <rFont val="Arial"/>
        <family val="2"/>
        <charset val="204"/>
      </rPr>
      <t>1)</t>
    </r>
  </si>
  <si>
    <t>Регулирующий блок AFD 2</t>
  </si>
  <si>
    <t>003G5625</t>
  </si>
  <si>
    <t>003G5626</t>
  </si>
  <si>
    <t>003G5627</t>
  </si>
  <si>
    <t>003G5628</t>
  </si>
  <si>
    <t>003G5629</t>
  </si>
  <si>
    <t>003G5630</t>
  </si>
  <si>
    <t>003G5631</t>
  </si>
  <si>
    <t>003G5632</t>
  </si>
  <si>
    <t>003G5633</t>
  </si>
  <si>
    <t>AFD 2</t>
  </si>
  <si>
    <t>DN = 65–125 мм</t>
  </si>
  <si>
    <t>DN = 65–250 мм</t>
  </si>
  <si>
    <t>DN = 125–250 мм</t>
  </si>
  <si>
    <t>DN = 65–100 мм</t>
  </si>
  <si>
    <t>3-12</t>
  </si>
  <si>
    <t>1,5-5</t>
  </si>
  <si>
    <t>1-3</t>
  </si>
  <si>
    <t>1,5-4</t>
  </si>
  <si>
    <t>1-2,5</t>
  </si>
  <si>
    <t>0,5-1,5</t>
  </si>
  <si>
    <t>0,4-1,5</t>
  </si>
  <si>
    <t>0,1-0,7</t>
  </si>
  <si>
    <t>0,1-0,35</t>
  </si>
  <si>
    <t>Адаптер для присоединения AFD 2 к клапанам VFG 2, VFGS 2</t>
  </si>
  <si>
    <t>003G1780</t>
  </si>
  <si>
    <t>Для DN 15–250</t>
  </si>
  <si>
    <t>Регулятор давления AFA 2/VFG 22(1) «до себя»</t>
  </si>
  <si>
    <t>Регулирующий блок AFA 2</t>
  </si>
  <si>
    <t>003G5659</t>
  </si>
  <si>
    <t>003G5660</t>
  </si>
  <si>
    <t>003G5661</t>
  </si>
  <si>
    <t>003G5662</t>
  </si>
  <si>
    <t>003G5663</t>
  </si>
  <si>
    <t>003G5664</t>
  </si>
  <si>
    <t>003G5665</t>
  </si>
  <si>
    <t>003G5666</t>
  </si>
  <si>
    <t xml:space="preserve">AFA 2 </t>
  </si>
  <si>
    <t>DN = 65-250 мм</t>
  </si>
  <si>
    <t>DN = 65-100 мм</t>
  </si>
  <si>
    <t>DN = 125-250 мм</t>
  </si>
  <si>
    <t>4-14</t>
  </si>
  <si>
    <t>1,5-6</t>
  </si>
  <si>
    <t>0,5-3</t>
  </si>
  <si>
    <t>0,3-1,5</t>
  </si>
  <si>
    <t>0,2-0,8</t>
  </si>
  <si>
    <t>0,1-0,4</t>
  </si>
  <si>
    <t>Адаптер для присоединения AFA 2 к клапанам VFG 2</t>
  </si>
  <si>
    <t>Для DN = 15–250 мм</t>
  </si>
  <si>
    <t>003G5604</t>
  </si>
  <si>
    <t>003G5605</t>
  </si>
  <si>
    <t>003G5606</t>
  </si>
  <si>
    <t>003G5607</t>
  </si>
  <si>
    <t>003G5608</t>
  </si>
  <si>
    <t>003G5609</t>
  </si>
  <si>
    <t>003G5610</t>
  </si>
  <si>
    <t>003G5611</t>
  </si>
  <si>
    <t>AFP 2</t>
  </si>
  <si>
    <t>Регулятор перепада давления AFP 2/VFG 22(1)</t>
  </si>
  <si>
    <t>Регулирующий блок AFP 2</t>
  </si>
  <si>
    <t>Регулятор перепуска AFPA 2/VFG 22</t>
  </si>
  <si>
    <t>Регулирующий блок AFPA 2</t>
  </si>
  <si>
    <t>003G5689</t>
  </si>
  <si>
    <t>AFPA 2</t>
  </si>
  <si>
    <t>003G5690</t>
  </si>
  <si>
    <t>003G5691</t>
  </si>
  <si>
    <t>003G5692</t>
  </si>
  <si>
    <t>003G5693</t>
  </si>
  <si>
    <t>003G5694</t>
  </si>
  <si>
    <t>003G5695</t>
  </si>
  <si>
    <t>Для VFG 22 DN = 65-125 мм</t>
  </si>
  <si>
    <t>Для VFG 22 DN = 65-100 мм</t>
  </si>
  <si>
    <t>Для VFG 22 DN = 125-250 мм</t>
  </si>
  <si>
    <t>Для VFG 22 DN = 65-250 мм</t>
  </si>
  <si>
    <t>1,5-6,0</t>
  </si>
  <si>
    <t>0,5-3,0</t>
  </si>
  <si>
    <t>1,0-3,0</t>
  </si>
  <si>
    <t>1,5-5,0</t>
  </si>
  <si>
    <t>1,5-4,0</t>
  </si>
  <si>
    <t>1,0-2,5</t>
  </si>
  <si>
    <r>
      <rPr>
        <vertAlign val="superscript"/>
        <sz val="10"/>
        <color rgb="FF000000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Меньшее значение Кvs дано для клапанов с установленным в них сепаратором.</t>
    </r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</si>
  <si>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  <charset val="204"/>
      </rPr>
      <t xml:space="preserve"> Существует фланцевое исполнение, DN = 15–25 мм. Поставляется под заказ (см. техническую документацию).</t>
    </r>
  </si>
  <si>
    <r>
      <rPr>
        <vertAlign val="superscript"/>
        <sz val="10"/>
        <color rgb="FF000000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 xml:space="preserve"> Поставляется без защитной гильзы.</t>
    </r>
  </si>
  <si>
    <r>
      <rPr>
        <vertAlign val="superscript"/>
        <sz val="10"/>
        <color rgb="FF000000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Существует фланцевое исполнение, DN = 32–50 мм. Поставляется под заказ (см. техническую документацию).</t>
    </r>
  </si>
  <si>
    <t>Регулятор давления AFD/VFG 2, VFGS 2 «после себя»</t>
  </si>
  <si>
    <t>Регулятор давления AFD 2/VFG 22(1), VFGS 2 «после себя»</t>
  </si>
  <si>
    <r>
      <t>1,0–6,0</t>
    </r>
    <r>
      <rPr>
        <vertAlign val="superscript"/>
        <sz val="10"/>
        <color indexed="8"/>
        <rFont val="Arial"/>
        <family val="2"/>
        <charset val="204"/>
      </rPr>
      <t>2)</t>
    </r>
  </si>
  <si>
    <r>
      <t>Регулятор перепуска AVPA; регулируемая среда – вода; PN = 25 бар</t>
    </r>
    <r>
      <rPr>
        <b/>
        <vertAlign val="superscript"/>
        <sz val="10"/>
        <color rgb="FF000000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>, Тмакс. = 150 °С; в комплекте: клапан, регулирующий блок, внутренние импульсные трубки</t>
    </r>
  </si>
  <si>
    <r>
      <rPr>
        <vertAlign val="superscript"/>
        <sz val="10"/>
        <color rgb="FF000000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Существует исполнение на 16 бар. Поставляется под заказ (см. техническую документацию).
</t>
    </r>
    <r>
      <rPr>
        <vertAlign val="superscript"/>
        <sz val="10"/>
        <color rgb="FF000000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 xml:space="preserve"> Существует фланцевое исполнение, DN = 32–50 мм. Поставляется под заказ (см. техническую документацию).</t>
    </r>
  </si>
  <si>
    <r>
      <t>Регулятор расхода AVQ; регулируемая среда – вода; PN = 25 бар</t>
    </r>
    <r>
      <rPr>
        <b/>
        <vertAlign val="superscript"/>
        <sz val="10"/>
        <color rgb="FF000000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>, Тмакс. = 150 °С; материал – чугун; поставляется в комплекте: резьбовой</t>
    </r>
    <r>
      <rPr>
        <b/>
        <vertAlign val="superscript"/>
        <sz val="10"/>
        <color rgb="FF000000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клапан и регулирующий блок</t>
    </r>
  </si>
  <si>
    <r>
      <t>Клапан VFQ 2; регулируемая среда – вода; PN  = 25 бар</t>
    </r>
    <r>
      <rPr>
        <b/>
        <vertAlign val="superscript"/>
        <sz val="10"/>
        <color rgb="FF000000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>; материал – ковкий чугун; для регуляторов – ограничителей расхода AFQ/VFQ 2</t>
    </r>
  </si>
  <si>
    <r>
      <t>Импульсная трубка AF</t>
    </r>
    <r>
      <rPr>
        <b/>
        <vertAlign val="superscript"/>
        <sz val="10"/>
        <color rgb="FF000000"/>
        <rFont val="Arial"/>
        <family val="2"/>
        <charset val="204"/>
      </rPr>
      <t>4)</t>
    </r>
    <r>
      <rPr>
        <b/>
        <sz val="10"/>
        <color indexed="8"/>
        <rFont val="Arial"/>
        <family val="2"/>
        <charset val="204"/>
      </rPr>
      <t xml:space="preserve"> для регуляторов AFQ/VFQ 2; для присоединения охладителя импульса давления, для DN = 15–125 мм – 2 комплекта, для DN = 150–250 мм – 3 комплекта</t>
    </r>
  </si>
  <si>
    <r>
      <t>003H6105</t>
    </r>
    <r>
      <rPr>
        <b/>
        <vertAlign val="superscript"/>
        <sz val="10"/>
        <color theme="10"/>
        <rFont val="Arial Cyr"/>
        <charset val="204"/>
      </rPr>
      <t>4)</t>
    </r>
  </si>
  <si>
    <r>
      <t>003H6106</t>
    </r>
    <r>
      <rPr>
        <b/>
        <vertAlign val="superscript"/>
        <sz val="10"/>
        <color theme="10"/>
        <rFont val="Arial Cyr"/>
        <charset val="204"/>
      </rPr>
      <t>4)</t>
    </r>
  </si>
  <si>
    <r>
      <t>003H6107</t>
    </r>
    <r>
      <rPr>
        <b/>
        <vertAlign val="superscript"/>
        <sz val="10"/>
        <color theme="10"/>
        <rFont val="Arial Cyr"/>
        <charset val="204"/>
      </rPr>
      <t>4)</t>
    </r>
  </si>
  <si>
    <r>
      <t>003H6116</t>
    </r>
    <r>
      <rPr>
        <b/>
        <vertAlign val="superscript"/>
        <sz val="10"/>
        <color theme="10"/>
        <rFont val="Arial Cyr"/>
        <charset val="204"/>
      </rPr>
      <t>4)</t>
    </r>
  </si>
  <si>
    <r>
      <t>003H6117</t>
    </r>
    <r>
      <rPr>
        <b/>
        <vertAlign val="superscript"/>
        <sz val="10"/>
        <color theme="10"/>
        <rFont val="Arial Cyr"/>
        <charset val="204"/>
      </rPr>
      <t>4)</t>
    </r>
  </si>
  <si>
    <r>
      <t>003H6118</t>
    </r>
    <r>
      <rPr>
        <b/>
        <vertAlign val="superscript"/>
        <sz val="10"/>
        <color theme="10"/>
        <rFont val="Arial Cyr"/>
        <charset val="204"/>
      </rPr>
      <t>4)</t>
    </r>
  </si>
  <si>
    <r>
      <t>Регулятор перепада давления с автоматическим ограничением  расхода AVPQ</t>
    </r>
    <r>
      <rPr>
        <b/>
        <vertAlign val="superscript"/>
        <sz val="10"/>
        <color rgb="FF000000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 xml:space="preserve"> для монтажа на обратном трубопроводе; регулируемая среда – вода; PN = 25 бар</t>
    </r>
    <r>
      <rPr>
        <b/>
        <vertAlign val="superscript"/>
        <sz val="10"/>
        <color rgb="FF000000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>, Тмакс. = 150 °С; поставляется в комплекте: клапан и регулирующий блок</t>
    </r>
  </si>
  <si>
    <r>
      <t>Регулятор перепада давления с автоматическим ограничением  расхода AVPQ-4</t>
    </r>
    <r>
      <rPr>
        <b/>
        <vertAlign val="superscript"/>
        <sz val="10"/>
        <color rgb="FF000000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 xml:space="preserve"> для монтажа на подающем трубопроводе; регулируемая среда – вода; PN = 25 бар</t>
    </r>
    <r>
      <rPr>
        <b/>
        <vertAlign val="superscript"/>
        <sz val="10"/>
        <color rgb="FF000000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, Тмакс. = 150 °С; поставляется в комплекте: клапан и регулирующий блок          </t>
    </r>
  </si>
  <si>
    <r>
      <t>003G1417</t>
    </r>
    <r>
      <rPr>
        <b/>
        <vertAlign val="superscript"/>
        <sz val="10"/>
        <color theme="10"/>
        <rFont val="Arial Cyr"/>
        <charset val="204"/>
      </rPr>
      <t>1)</t>
    </r>
  </si>
  <si>
    <r>
      <t>003G1405</t>
    </r>
    <r>
      <rPr>
        <b/>
        <vertAlign val="superscript"/>
        <sz val="10"/>
        <color theme="10"/>
        <rFont val="Arial Cyr"/>
        <charset val="204"/>
      </rPr>
      <t>2)</t>
    </r>
  </si>
  <si>
    <r>
      <t>003G1419</t>
    </r>
    <r>
      <rPr>
        <b/>
        <vertAlign val="superscript"/>
        <sz val="10"/>
        <color theme="10"/>
        <rFont val="Arial Cyr"/>
        <charset val="204"/>
      </rPr>
      <t>1)</t>
    </r>
  </si>
  <si>
    <r>
      <t>003G1406</t>
    </r>
    <r>
      <rPr>
        <b/>
        <vertAlign val="superscript"/>
        <sz val="10"/>
        <color theme="10"/>
        <rFont val="Arial Cyr"/>
        <charset val="204"/>
      </rPr>
      <t>2)</t>
    </r>
  </si>
  <si>
    <r>
      <rPr>
        <vertAlign val="superscript"/>
        <sz val="10"/>
        <color rgb="FF000000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При PN = 16 бар.
</t>
    </r>
    <r>
      <rPr>
        <vertAlign val="superscript"/>
        <sz val="10"/>
        <color rgb="FF000000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 xml:space="preserve"> При PN = 40 бар.
</t>
    </r>
    <r>
      <rPr>
        <vertAlign val="superscript"/>
        <sz val="10"/>
        <color rgb="FF000000"/>
        <rFont val="Arial"/>
        <family val="2"/>
        <charset val="204"/>
      </rPr>
      <t>3)</t>
    </r>
    <r>
      <rPr>
        <sz val="10"/>
        <color indexed="8"/>
        <rFont val="Arial"/>
        <family val="2"/>
        <charset val="204"/>
      </rPr>
      <t xml:space="preserve"> Импульсные трубки AF заказываются для регуляторов AFPQ/VFQ 2 вместо комплекта трубок AFQ при установке регулятора на воде с Тмакс. &gt; 150 ºС вместе с охладителями импульса давления.</t>
    </r>
  </si>
  <si>
    <t>Клапан универсальный  VFG 2 фланцевый, разгруженный для применения с регуляторами давления, перепада давления, расхода, температуры; регулируемая среда – вода; PN = 40 бар; материал – сталь</t>
  </si>
  <si>
    <t>Для VFG 2 DN = 15–125 мм</t>
  </si>
  <si>
    <t>Адаптер для присоединения AFPA 2 к клапанам VFG 2</t>
  </si>
  <si>
    <t>003G5612</t>
  </si>
  <si>
    <t>0,1-1,0</t>
  </si>
  <si>
    <t>Для DN = 15–125 мм</t>
  </si>
  <si>
    <t>Регулирующие клапаны VFG 2, VFGS 2 (см. п. 4.1)</t>
  </si>
  <si>
    <t>Регулирующие клапаны VFG 22 (см. п. 4.1)</t>
  </si>
  <si>
    <r>
      <rPr>
        <vertAlign val="superscript"/>
        <sz val="10"/>
        <color indexed="8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 xml:space="preserve"> Для поддержания давления свыше 6,0 бар следует использовать пилотный регулятор типа PCV  (см. п. 4.10).</t>
    </r>
  </si>
  <si>
    <t>Регулирующие клапаны VFG 2 (см. п. 4.1)</t>
  </si>
  <si>
    <t>Регулирующие клапаны VFQ 2 (см. п. 4.7.2)</t>
  </si>
  <si>
    <t>Управляющий (пилотный) клапан для пилотного регулятора DN = 150–250 мм (при температуре регулируемой среды до 150 °С)</t>
  </si>
  <si>
    <t>4.10. Пилотные регуляторы давления для систем теплоснабжения. 
В состав комплекта входят: Сборочный комлпект PCV-VFG 2, дроссельный клапан, импульсные трубки, охладители импульса (для версий на 150–350 °С). Присоединение фланцевое</t>
  </si>
  <si>
    <t>Материал – медь, ∅10×1 мм, l = 1500 мм, с одним резьбовым штуцером G ¼, с двумя втулками</t>
  </si>
  <si>
    <t>Комплект присоединительных фитингов (2 шт.) для регуляторов давления AVD, AVDS (см. п. 4.3.1)</t>
  </si>
  <si>
    <t>Комплект присоединительных фитингов (2 шт.) для регуляторов давления AVA (см. п. 4.3.1)</t>
  </si>
  <si>
    <t>Комплект фитингов (2 шт.) для регуляторов давления AVPA (см. п. 4.3.1)</t>
  </si>
  <si>
    <t>Комплект присоединительных фитингов (2 гайки, 2 патрубка, 2 прокладки) для AVP, AVQ и AVPQ (см. п. 4.3.1)</t>
  </si>
  <si>
    <t>Комплект присоединительных фитингов (2 шт.) для регуляторов давления DPR (см. п. 4.3.1)</t>
  </si>
  <si>
    <t>Фитинги (см. п. 4.3.1)</t>
  </si>
  <si>
    <t>Цена без НДС, евро</t>
  </si>
  <si>
    <t>Цена с НДС,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</si>
</sst>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vertAlign val="superscript"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vertAlign val="subscript"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vertAlign val="subscript"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Myriad"/>
      <family val="2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vertAlign val="superscript"/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theme="10"/>
      <name val="Arial Cyr"/>
      <charset val="204"/>
    </font>
    <font>
      <vertAlign val="superscript"/>
      <sz val="10"/>
      <color rgb="FF00000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perscript"/>
      <sz val="10"/>
      <color theme="10"/>
      <name val="Arial Cyr"/>
      <charset val="204"/>
    </font>
    <font>
      <b/>
      <sz val="10"/>
      <color rgb="FF000000"/>
      <name val="Arial"/>
      <family val="2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1" fillId="0" borderId="0" applyNumberFormat="0" applyFill="0" applyBorder="0" applyAlignment="0" applyProtection="0"/>
    <xf numFmtId="0" fontId="18" fillId="0" borderId="0"/>
    <xf numFmtId="0" fontId="19" fillId="0" borderId="0"/>
    <xf numFmtId="0" fontId="20" fillId="3" borderId="8" applyNumberFormat="0" applyFont="0" applyAlignment="0" applyProtection="0"/>
    <xf numFmtId="3" fontId="22" fillId="4" borderId="1">
      <alignment horizontal="right" vertical="center"/>
      <protection hidden="1"/>
    </xf>
    <xf numFmtId="0" fontId="8" fillId="0" borderId="0"/>
    <xf numFmtId="0" fontId="23" fillId="0" borderId="0"/>
    <xf numFmtId="0" fontId="22" fillId="0" borderId="0"/>
  </cellStyleXfs>
  <cellXfs count="461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5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6" fillId="0" borderId="0" xfId="0" applyFont="1"/>
    <xf numFmtId="0" fontId="0" fillId="4" borderId="0" xfId="0" applyFill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/>
    </xf>
    <xf numFmtId="0" fontId="1" fillId="4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/>
    <xf numFmtId="0" fontId="8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4" borderId="0" xfId="0" applyFont="1" applyFill="1"/>
    <xf numFmtId="0" fontId="1" fillId="4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4" borderId="7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4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10" fillId="0" borderId="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2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13" fillId="4" borderId="7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2" fillId="0" borderId="0" xfId="8"/>
    <xf numFmtId="0" fontId="1" fillId="4" borderId="1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5" fillId="0" borderId="0" xfId="0" applyFont="1"/>
    <xf numFmtId="0" fontId="25" fillId="0" borderId="1" xfId="0" applyFont="1" applyBorder="1" applyAlignment="1">
      <alignment vertical="center" wrapText="1"/>
    </xf>
    <xf numFmtId="0" fontId="25" fillId="4" borderId="1" xfId="0" applyFont="1" applyFill="1" applyBorder="1" applyAlignment="1">
      <alignment horizontal="left" vertical="center" wrapText="1"/>
    </xf>
    <xf numFmtId="0" fontId="26" fillId="0" borderId="1" xfId="0" applyFont="1" applyBorder="1"/>
    <xf numFmtId="0" fontId="25" fillId="0" borderId="1" xfId="0" applyFont="1" applyBorder="1" applyAlignment="1">
      <alignment horizontal="left" vertical="center" wrapText="1"/>
    </xf>
    <xf numFmtId="0" fontId="1" fillId="0" borderId="3" xfId="0" applyFont="1" applyBorder="1"/>
    <xf numFmtId="0" fontId="1" fillId="0" borderId="2" xfId="0" applyFont="1" applyBorder="1"/>
    <xf numFmtId="0" fontId="1" fillId="0" borderId="6" xfId="0" applyFont="1" applyBorder="1"/>
    <xf numFmtId="0" fontId="6" fillId="4" borderId="7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7" fillId="4" borderId="1" xfId="1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6" fillId="4" borderId="0" xfId="0" applyFont="1" applyFill="1" applyAlignment="1">
      <alignment horizontal="left" vertical="center"/>
    </xf>
    <xf numFmtId="0" fontId="15" fillId="0" borderId="0" xfId="0" applyFont="1" applyAlignment="1">
      <alignment horizontal="right" vertical="center" wrapText="1"/>
    </xf>
    <xf numFmtId="2" fontId="0" fillId="0" borderId="0" xfId="0" applyNumberFormat="1" applyAlignment="1">
      <alignment vertical="center"/>
    </xf>
    <xf numFmtId="0" fontId="0" fillId="4" borderId="0" xfId="0" applyFill="1" applyAlignment="1">
      <alignment vertical="center"/>
    </xf>
    <xf numFmtId="0" fontId="27" fillId="0" borderId="1" xfId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4" borderId="0" xfId="0" applyFont="1" applyFill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7" fillId="4" borderId="5" xfId="1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3" xfId="0" applyBorder="1" applyAlignment="1">
      <alignment textRotation="90"/>
    </xf>
    <xf numFmtId="0" fontId="6" fillId="2" borderId="1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textRotation="90"/>
    </xf>
    <xf numFmtId="0" fontId="0" fillId="0" borderId="3" xfId="0" applyBorder="1" applyAlignment="1">
      <alignment horizontal="center" textRotation="90"/>
    </xf>
    <xf numFmtId="0" fontId="13" fillId="2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0" fontId="6" fillId="6" borderId="3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9">
    <cellStyle name="Normal 2" xfId="8"/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 4" xfId="7"/>
    <cellStyle name="Примечание 2" xfId="4"/>
    <cellStyle name="рубл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1BDF94-1324-46E9-A688-4D7D25490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1030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B927E-B893-4E6F-A498-08E2A8BC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19DD43-3A9E-42F2-858F-861082A91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78AD03-6741-471D-9936-2280813F2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C32DD5-8CDB-4507-94EA-008318D90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849340-285B-44B7-8015-750B0E200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57C56D-E802-4360-99C4-19F3ED3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14BD0-CDB6-4868-815F-4099D12D6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AFB4C4-DB02-4F02-86D6-98084D8F6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104775</xdr:rowOff>
    </xdr:from>
    <xdr:to>
      <xdr:col>0</xdr:col>
      <xdr:colOff>0</xdr:colOff>
      <xdr:row>18</xdr:row>
      <xdr:rowOff>167640</xdr:rowOff>
    </xdr:to>
    <xdr:pic>
      <xdr:nvPicPr>
        <xdr:cNvPr id="1088" name="Picture 5">
          <a:extLst>
            <a:ext uri="{FF2B5EF4-FFF2-40B4-BE49-F238E27FC236}">
              <a16:creationId xmlns:a16="http://schemas.microsoft.com/office/drawing/2014/main" id="{00000000-0008-0000-09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5433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CD9B7B-3C9E-4C2C-8851-F642B565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zoomScaleNormal="100" workbookViewId="0">
      <selection activeCell="A2" sqref="A2:XFD2"/>
    </sheetView>
  </sheetViews>
  <sheetFormatPr defaultRowHeight="14.4"/>
  <cols>
    <col min="1" max="1" width="14.44140625" style="273" customWidth="1"/>
    <col min="2" max="2" width="10.5546875" style="262" customWidth="1"/>
    <col min="3" max="3" width="9.88671875" style="262" customWidth="1"/>
    <col min="4" max="4" width="19.33203125" style="262" customWidth="1"/>
    <col min="5" max="5" width="10" style="262" customWidth="1"/>
    <col min="6" max="7" width="10.5546875" style="262" customWidth="1"/>
    <col min="8" max="8" width="12.44140625" style="262" customWidth="1"/>
    <col min="9" max="9" width="12.109375" style="262" customWidth="1"/>
    <col min="10" max="10" width="3.5546875" style="208" customWidth="1"/>
    <col min="11" max="16384" width="8.88671875" style="262"/>
  </cols>
  <sheetData>
    <row r="1" spans="1:15" ht="17.399999999999999">
      <c r="A1" s="260" t="s">
        <v>0</v>
      </c>
      <c r="B1" s="261"/>
      <c r="C1" s="261"/>
      <c r="D1" s="261"/>
      <c r="E1" s="261"/>
      <c r="F1" s="261"/>
      <c r="G1" s="261"/>
      <c r="H1" s="261"/>
      <c r="I1" s="261"/>
      <c r="J1" s="204"/>
    </row>
    <row r="2" spans="1:15">
      <c r="A2" s="263" t="s">
        <v>429</v>
      </c>
      <c r="B2" s="156"/>
      <c r="C2" s="156"/>
      <c r="D2" s="156"/>
      <c r="E2" s="156"/>
      <c r="F2" s="156"/>
      <c r="G2" s="156"/>
      <c r="H2" s="156"/>
      <c r="I2" s="156"/>
      <c r="J2" s="205"/>
    </row>
    <row r="3" spans="1:15" ht="43.8">
      <c r="A3" s="313" t="s">
        <v>2</v>
      </c>
      <c r="B3" s="313" t="s">
        <v>363</v>
      </c>
      <c r="C3" s="313" t="s">
        <v>567</v>
      </c>
      <c r="D3" s="313" t="s">
        <v>364</v>
      </c>
      <c r="E3" s="313" t="s">
        <v>365</v>
      </c>
      <c r="F3" s="313" t="s">
        <v>5</v>
      </c>
      <c r="G3" s="313" t="s">
        <v>537</v>
      </c>
      <c r="H3" s="314" t="s">
        <v>793</v>
      </c>
      <c r="I3" s="314" t="s">
        <v>794</v>
      </c>
      <c r="J3" s="306" t="s">
        <v>546</v>
      </c>
    </row>
    <row r="4" spans="1:15" ht="42.45" customHeight="1">
      <c r="A4" s="319" t="s">
        <v>550</v>
      </c>
      <c r="B4" s="320"/>
      <c r="C4" s="320"/>
      <c r="D4" s="320"/>
      <c r="E4" s="320"/>
      <c r="F4" s="320"/>
      <c r="G4" s="237"/>
      <c r="H4" s="237"/>
      <c r="I4" s="237"/>
      <c r="J4" s="240"/>
    </row>
    <row r="5" spans="1:15">
      <c r="A5" s="248" t="s">
        <v>366</v>
      </c>
      <c r="B5" s="240" t="s">
        <v>367</v>
      </c>
      <c r="C5" s="240">
        <v>15</v>
      </c>
      <c r="D5" s="240">
        <v>4</v>
      </c>
      <c r="E5" s="325">
        <v>150</v>
      </c>
      <c r="F5" s="240">
        <v>1</v>
      </c>
      <c r="G5" s="240" t="s">
        <v>538</v>
      </c>
      <c r="H5" s="27">
        <v>849.54</v>
      </c>
      <c r="I5" s="27">
        <f>ROUND(H5*НДС!$A$1,2)</f>
        <v>1019.45</v>
      </c>
      <c r="J5" s="240">
        <v>1</v>
      </c>
      <c r="K5" s="264"/>
      <c r="L5" s="264"/>
      <c r="N5" s="265"/>
      <c r="O5" s="265"/>
    </row>
    <row r="6" spans="1:15">
      <c r="A6" s="248" t="s">
        <v>368</v>
      </c>
      <c r="B6" s="240" t="s">
        <v>367</v>
      </c>
      <c r="C6" s="240">
        <v>20</v>
      </c>
      <c r="D6" s="240">
        <v>6.3</v>
      </c>
      <c r="E6" s="326"/>
      <c r="F6" s="240">
        <v>1</v>
      </c>
      <c r="G6" s="240" t="s">
        <v>538</v>
      </c>
      <c r="H6" s="27">
        <v>928.49</v>
      </c>
      <c r="I6" s="27">
        <f>ROUND(H6*НДС!$A$1,2)</f>
        <v>1114.19</v>
      </c>
      <c r="J6" s="240">
        <v>1</v>
      </c>
      <c r="K6" s="264"/>
      <c r="L6" s="264"/>
      <c r="N6" s="265"/>
      <c r="O6" s="265"/>
    </row>
    <row r="7" spans="1:15">
      <c r="A7" s="248" t="s">
        <v>369</v>
      </c>
      <c r="B7" s="240" t="s">
        <v>367</v>
      </c>
      <c r="C7" s="240">
        <v>25</v>
      </c>
      <c r="D7" s="240">
        <v>8</v>
      </c>
      <c r="E7" s="326"/>
      <c r="F7" s="240">
        <v>1</v>
      </c>
      <c r="G7" s="240" t="s">
        <v>538</v>
      </c>
      <c r="H7" s="27">
        <v>975.44</v>
      </c>
      <c r="I7" s="27">
        <f>ROUND(H7*НДС!$A$1,2)</f>
        <v>1170.53</v>
      </c>
      <c r="J7" s="240">
        <v>1</v>
      </c>
      <c r="K7" s="264"/>
      <c r="L7" s="264"/>
      <c r="N7" s="265"/>
      <c r="O7" s="265"/>
    </row>
    <row r="8" spans="1:15">
      <c r="A8" s="248" t="s">
        <v>370</v>
      </c>
      <c r="B8" s="240" t="s">
        <v>367</v>
      </c>
      <c r="C8" s="240">
        <v>32</v>
      </c>
      <c r="D8" s="240">
        <v>16</v>
      </c>
      <c r="E8" s="326"/>
      <c r="F8" s="240">
        <v>1</v>
      </c>
      <c r="G8" s="240" t="s">
        <v>538</v>
      </c>
      <c r="H8" s="27">
        <v>1116.44</v>
      </c>
      <c r="I8" s="27">
        <f>ROUND(H8*НДС!$A$1,2)</f>
        <v>1339.73</v>
      </c>
      <c r="J8" s="240">
        <v>1</v>
      </c>
      <c r="K8" s="264"/>
      <c r="L8" s="264"/>
      <c r="N8" s="265"/>
      <c r="O8" s="265"/>
    </row>
    <row r="9" spans="1:15">
      <c r="A9" s="248" t="s">
        <v>371</v>
      </c>
      <c r="B9" s="240" t="s">
        <v>367</v>
      </c>
      <c r="C9" s="240">
        <v>40</v>
      </c>
      <c r="D9" s="240">
        <v>20</v>
      </c>
      <c r="E9" s="326"/>
      <c r="F9" s="240">
        <v>1</v>
      </c>
      <c r="G9" s="240" t="s">
        <v>538</v>
      </c>
      <c r="H9" s="27">
        <v>1263.02</v>
      </c>
      <c r="I9" s="27">
        <f>ROUND(H9*НДС!$A$1,2)</f>
        <v>1515.62</v>
      </c>
      <c r="J9" s="240">
        <v>1</v>
      </c>
      <c r="K9" s="264"/>
      <c r="L9" s="264"/>
      <c r="N9" s="265"/>
      <c r="O9" s="265"/>
    </row>
    <row r="10" spans="1:15">
      <c r="A10" s="248" t="s">
        <v>372</v>
      </c>
      <c r="B10" s="240" t="s">
        <v>367</v>
      </c>
      <c r="C10" s="240">
        <v>50</v>
      </c>
      <c r="D10" s="240">
        <v>32</v>
      </c>
      <c r="E10" s="326"/>
      <c r="F10" s="240">
        <v>1</v>
      </c>
      <c r="G10" s="240" t="s">
        <v>538</v>
      </c>
      <c r="H10" s="27">
        <v>1503.56</v>
      </c>
      <c r="I10" s="27">
        <f>ROUND(H10*НДС!$A$1,2)</f>
        <v>1804.27</v>
      </c>
      <c r="J10" s="240">
        <v>1</v>
      </c>
      <c r="K10" s="264"/>
      <c r="L10" s="264"/>
      <c r="N10" s="265"/>
      <c r="O10" s="265"/>
    </row>
    <row r="11" spans="1:15" ht="56.4" customHeight="1">
      <c r="A11" s="319" t="s">
        <v>644</v>
      </c>
      <c r="B11" s="320"/>
      <c r="C11" s="320"/>
      <c r="D11" s="320"/>
      <c r="E11" s="320"/>
      <c r="F11" s="320"/>
      <c r="G11" s="237"/>
      <c r="H11" s="237"/>
      <c r="I11" s="237"/>
      <c r="J11" s="240"/>
    </row>
    <row r="12" spans="1:15">
      <c r="A12" s="248" t="s">
        <v>645</v>
      </c>
      <c r="B12" s="240" t="s">
        <v>652</v>
      </c>
      <c r="C12" s="240">
        <v>65</v>
      </c>
      <c r="D12" s="240">
        <v>60</v>
      </c>
      <c r="E12" s="325">
        <v>150</v>
      </c>
      <c r="F12" s="240">
        <v>1</v>
      </c>
      <c r="G12" s="240" t="s">
        <v>538</v>
      </c>
      <c r="H12" s="27">
        <v>2136.9699999999998</v>
      </c>
      <c r="I12" s="27">
        <f>ROUND(H12*НДС!$A$1,2)</f>
        <v>2564.36</v>
      </c>
      <c r="J12" s="240">
        <v>1</v>
      </c>
      <c r="K12" s="264"/>
      <c r="L12" s="264"/>
      <c r="N12" s="265"/>
      <c r="O12" s="265"/>
    </row>
    <row r="13" spans="1:15">
      <c r="A13" s="248" t="s">
        <v>646</v>
      </c>
      <c r="B13" s="240" t="s">
        <v>652</v>
      </c>
      <c r="C13" s="240">
        <v>80</v>
      </c>
      <c r="D13" s="240">
        <v>80</v>
      </c>
      <c r="E13" s="326"/>
      <c r="F13" s="240">
        <v>1</v>
      </c>
      <c r="G13" s="240" t="s">
        <v>538</v>
      </c>
      <c r="H13" s="27">
        <v>2242.23</v>
      </c>
      <c r="I13" s="27">
        <f>ROUND(H13*НДС!$A$1,2)</f>
        <v>2690.68</v>
      </c>
      <c r="J13" s="240">
        <v>1</v>
      </c>
      <c r="K13" s="264"/>
      <c r="L13" s="264"/>
      <c r="N13" s="265"/>
      <c r="O13" s="265"/>
    </row>
    <row r="14" spans="1:15">
      <c r="A14" s="248" t="s">
        <v>647</v>
      </c>
      <c r="B14" s="240" t="s">
        <v>652</v>
      </c>
      <c r="C14" s="240">
        <v>100</v>
      </c>
      <c r="D14" s="240">
        <v>160</v>
      </c>
      <c r="E14" s="326"/>
      <c r="F14" s="240">
        <v>1</v>
      </c>
      <c r="G14" s="240" t="s">
        <v>538</v>
      </c>
      <c r="H14" s="27">
        <v>3319.12</v>
      </c>
      <c r="I14" s="27">
        <f>ROUND(H14*НДС!$A$1,2)</f>
        <v>3982.94</v>
      </c>
      <c r="J14" s="240">
        <v>1</v>
      </c>
      <c r="K14" s="264"/>
      <c r="L14" s="264"/>
      <c r="N14" s="265"/>
      <c r="O14" s="265"/>
    </row>
    <row r="15" spans="1:15">
      <c r="A15" s="248" t="s">
        <v>648</v>
      </c>
      <c r="B15" s="240" t="s">
        <v>652</v>
      </c>
      <c r="C15" s="240">
        <v>125</v>
      </c>
      <c r="D15" s="240">
        <v>250</v>
      </c>
      <c r="E15" s="326"/>
      <c r="F15" s="240">
        <v>1</v>
      </c>
      <c r="G15" s="240" t="s">
        <v>538</v>
      </c>
      <c r="H15" s="27">
        <v>5365.91</v>
      </c>
      <c r="I15" s="27">
        <f>ROUND(H15*НДС!$A$1,2)</f>
        <v>6439.09</v>
      </c>
      <c r="J15" s="240">
        <v>1</v>
      </c>
      <c r="K15" s="264"/>
      <c r="L15" s="264"/>
      <c r="N15" s="265"/>
      <c r="O15" s="265"/>
    </row>
    <row r="16" spans="1:15">
      <c r="A16" s="248" t="s">
        <v>649</v>
      </c>
      <c r="B16" s="240" t="s">
        <v>652</v>
      </c>
      <c r="C16" s="240">
        <v>150</v>
      </c>
      <c r="D16" s="240">
        <v>380</v>
      </c>
      <c r="E16" s="326"/>
      <c r="F16" s="240">
        <v>1</v>
      </c>
      <c r="G16" s="240" t="s">
        <v>538</v>
      </c>
      <c r="H16" s="27">
        <v>9583.43</v>
      </c>
      <c r="I16" s="27">
        <f>ROUND(H16*НДС!$A$1,2)</f>
        <v>11500.12</v>
      </c>
      <c r="J16" s="240">
        <v>1</v>
      </c>
      <c r="K16" s="264"/>
      <c r="L16" s="264"/>
      <c r="N16" s="265"/>
      <c r="O16" s="265"/>
    </row>
    <row r="17" spans="1:15">
      <c r="A17" s="248" t="s">
        <v>650</v>
      </c>
      <c r="B17" s="240" t="s">
        <v>652</v>
      </c>
      <c r="C17" s="240">
        <v>200</v>
      </c>
      <c r="D17" s="240">
        <v>650</v>
      </c>
      <c r="E17" s="326"/>
      <c r="F17" s="240">
        <v>1</v>
      </c>
      <c r="G17" s="240" t="s">
        <v>538</v>
      </c>
      <c r="H17" s="27">
        <v>15964.23</v>
      </c>
      <c r="I17" s="27">
        <f>ROUND(H17*НДС!$A$1,2)</f>
        <v>19157.080000000002</v>
      </c>
      <c r="J17" s="240">
        <v>1</v>
      </c>
      <c r="K17" s="264"/>
      <c r="L17" s="264"/>
      <c r="N17" s="265"/>
      <c r="O17" s="265"/>
    </row>
    <row r="18" spans="1:15">
      <c r="A18" s="248" t="s">
        <v>651</v>
      </c>
      <c r="B18" s="240" t="s">
        <v>652</v>
      </c>
      <c r="C18" s="240">
        <v>250</v>
      </c>
      <c r="D18" s="240">
        <v>800</v>
      </c>
      <c r="E18" s="326"/>
      <c r="F18" s="240">
        <v>1</v>
      </c>
      <c r="G18" s="240" t="s">
        <v>538</v>
      </c>
      <c r="H18" s="27">
        <v>20860.28</v>
      </c>
      <c r="I18" s="27">
        <f>ROUND(H18*НДС!$A$1,2)</f>
        <v>25032.34</v>
      </c>
      <c r="J18" s="240">
        <v>1</v>
      </c>
      <c r="K18" s="264"/>
      <c r="L18" s="264"/>
      <c r="N18" s="265"/>
      <c r="O18" s="265"/>
    </row>
    <row r="19" spans="1:15" ht="41.7" customHeight="1">
      <c r="A19" s="319" t="s">
        <v>653</v>
      </c>
      <c r="B19" s="320"/>
      <c r="C19" s="320"/>
      <c r="D19" s="320"/>
      <c r="E19" s="320"/>
      <c r="F19" s="320"/>
      <c r="G19" s="237"/>
      <c r="H19" s="237"/>
      <c r="I19" s="237"/>
      <c r="J19" s="240"/>
    </row>
    <row r="20" spans="1:15">
      <c r="A20" s="248" t="s">
        <v>373</v>
      </c>
      <c r="B20" s="240" t="s">
        <v>367</v>
      </c>
      <c r="C20" s="240">
        <v>15</v>
      </c>
      <c r="D20" s="240">
        <v>4</v>
      </c>
      <c r="E20" s="333">
        <v>200</v>
      </c>
      <c r="F20" s="240">
        <v>1</v>
      </c>
      <c r="G20" s="240" t="s">
        <v>538</v>
      </c>
      <c r="H20" s="27">
        <v>1315.63</v>
      </c>
      <c r="I20" s="27">
        <f>ROUND(H20*НДС!$A$1,2)</f>
        <v>1578.76</v>
      </c>
      <c r="J20" s="240">
        <v>2</v>
      </c>
    </row>
    <row r="21" spans="1:15">
      <c r="A21" s="248" t="s">
        <v>374</v>
      </c>
      <c r="B21" s="240" t="s">
        <v>367</v>
      </c>
      <c r="C21" s="240">
        <v>20</v>
      </c>
      <c r="D21" s="240">
        <v>6.3</v>
      </c>
      <c r="E21" s="333"/>
      <c r="F21" s="240">
        <v>1</v>
      </c>
      <c r="G21" s="240" t="s">
        <v>538</v>
      </c>
      <c r="H21" s="27">
        <v>1435.92</v>
      </c>
      <c r="I21" s="27">
        <f>ROUND(H21*НДС!$A$1,2)</f>
        <v>1723.1</v>
      </c>
      <c r="J21" s="240">
        <v>1</v>
      </c>
    </row>
    <row r="22" spans="1:15">
      <c r="A22" s="248" t="s">
        <v>375</v>
      </c>
      <c r="B22" s="240" t="s">
        <v>367</v>
      </c>
      <c r="C22" s="240">
        <v>25</v>
      </c>
      <c r="D22" s="240">
        <v>8</v>
      </c>
      <c r="E22" s="333"/>
      <c r="F22" s="240">
        <v>1</v>
      </c>
      <c r="G22" s="240" t="s">
        <v>538</v>
      </c>
      <c r="H22" s="27">
        <v>1546.82</v>
      </c>
      <c r="I22" s="27">
        <f>ROUND(H22*НДС!$A$1,2)</f>
        <v>1856.18</v>
      </c>
      <c r="J22" s="240">
        <v>2</v>
      </c>
      <c r="K22" s="266"/>
    </row>
    <row r="23" spans="1:15">
      <c r="A23" s="248" t="s">
        <v>376</v>
      </c>
      <c r="B23" s="240" t="s">
        <v>367</v>
      </c>
      <c r="C23" s="240">
        <v>32</v>
      </c>
      <c r="D23" s="240">
        <v>16</v>
      </c>
      <c r="E23" s="333"/>
      <c r="F23" s="240">
        <v>1</v>
      </c>
      <c r="G23" s="240" t="s">
        <v>538</v>
      </c>
      <c r="H23" s="27">
        <v>1778</v>
      </c>
      <c r="I23" s="27">
        <f>ROUND(H23*НДС!$A$1,2)</f>
        <v>2133.6</v>
      </c>
      <c r="J23" s="240">
        <v>1</v>
      </c>
    </row>
    <row r="24" spans="1:15">
      <c r="A24" s="248" t="s">
        <v>377</v>
      </c>
      <c r="B24" s="240" t="s">
        <v>367</v>
      </c>
      <c r="C24" s="240">
        <v>40</v>
      </c>
      <c r="D24" s="240">
        <v>20</v>
      </c>
      <c r="E24" s="333"/>
      <c r="F24" s="240">
        <v>1</v>
      </c>
      <c r="G24" s="240" t="s">
        <v>538</v>
      </c>
      <c r="H24" s="27">
        <v>1893.99</v>
      </c>
      <c r="I24" s="27">
        <f>ROUND(H24*НДС!$A$1,2)</f>
        <v>2272.79</v>
      </c>
      <c r="J24" s="240">
        <v>1</v>
      </c>
    </row>
    <row r="25" spans="1:15">
      <c r="A25" s="248" t="s">
        <v>378</v>
      </c>
      <c r="B25" s="240" t="s">
        <v>367</v>
      </c>
      <c r="C25" s="240">
        <v>50</v>
      </c>
      <c r="D25" s="240">
        <v>32</v>
      </c>
      <c r="E25" s="333"/>
      <c r="F25" s="240">
        <v>1</v>
      </c>
      <c r="G25" s="240" t="s">
        <v>538</v>
      </c>
      <c r="H25" s="27">
        <v>2129.46</v>
      </c>
      <c r="I25" s="27">
        <f>ROUND(H25*НДС!$A$1,2)</f>
        <v>2555.35</v>
      </c>
      <c r="J25" s="240">
        <v>1</v>
      </c>
    </row>
    <row r="26" spans="1:15">
      <c r="A26" s="248" t="s">
        <v>379</v>
      </c>
      <c r="B26" s="240" t="s">
        <v>367</v>
      </c>
      <c r="C26" s="240">
        <v>65</v>
      </c>
      <c r="D26" s="240">
        <v>50</v>
      </c>
      <c r="E26" s="333"/>
      <c r="F26" s="240">
        <v>1</v>
      </c>
      <c r="G26" s="240" t="s">
        <v>538</v>
      </c>
      <c r="H26" s="27">
        <v>2697.04</v>
      </c>
      <c r="I26" s="27">
        <f>ROUND(H26*НДС!$A$1,2)</f>
        <v>3236.45</v>
      </c>
      <c r="J26" s="240">
        <v>1</v>
      </c>
    </row>
    <row r="27" spans="1:15">
      <c r="A27" s="248" t="s">
        <v>380</v>
      </c>
      <c r="B27" s="240" t="s">
        <v>367</v>
      </c>
      <c r="C27" s="240">
        <v>80</v>
      </c>
      <c r="D27" s="240">
        <v>80</v>
      </c>
      <c r="E27" s="333"/>
      <c r="F27" s="240">
        <v>1</v>
      </c>
      <c r="G27" s="240" t="s">
        <v>538</v>
      </c>
      <c r="H27" s="27">
        <v>3905.53</v>
      </c>
      <c r="I27" s="27">
        <f>ROUND(H27*НДС!$A$1,2)</f>
        <v>4686.6400000000003</v>
      </c>
      <c r="J27" s="240">
        <v>1</v>
      </c>
    </row>
    <row r="28" spans="1:15">
      <c r="A28" s="248" t="s">
        <v>381</v>
      </c>
      <c r="B28" s="240" t="s">
        <v>367</v>
      </c>
      <c r="C28" s="240">
        <v>100</v>
      </c>
      <c r="D28" s="240">
        <v>125</v>
      </c>
      <c r="E28" s="333"/>
      <c r="F28" s="240">
        <v>1</v>
      </c>
      <c r="G28" s="240" t="s">
        <v>538</v>
      </c>
      <c r="H28" s="27">
        <v>3928.13</v>
      </c>
      <c r="I28" s="27">
        <f>ROUND(H28*НДС!$A$1,2)</f>
        <v>4713.76</v>
      </c>
      <c r="J28" s="240">
        <v>2</v>
      </c>
    </row>
    <row r="29" spans="1:15">
      <c r="A29" s="248" t="s">
        <v>382</v>
      </c>
      <c r="B29" s="240" t="s">
        <v>367</v>
      </c>
      <c r="C29" s="240">
        <v>125</v>
      </c>
      <c r="D29" s="240">
        <v>160</v>
      </c>
      <c r="E29" s="333"/>
      <c r="F29" s="240">
        <v>1</v>
      </c>
      <c r="G29" s="240" t="s">
        <v>538</v>
      </c>
      <c r="H29" s="27">
        <v>7251</v>
      </c>
      <c r="I29" s="27">
        <f>ROUND(H29*НДС!$A$1,2)</f>
        <v>8701.2000000000007</v>
      </c>
      <c r="J29" s="240">
        <v>2</v>
      </c>
    </row>
    <row r="30" spans="1:15" ht="45.45" customHeight="1">
      <c r="A30" s="319" t="s">
        <v>773</v>
      </c>
      <c r="B30" s="320"/>
      <c r="C30" s="320"/>
      <c r="D30" s="320"/>
      <c r="E30" s="320"/>
      <c r="F30" s="320"/>
      <c r="G30" s="237"/>
      <c r="H30" s="237"/>
      <c r="I30" s="237"/>
      <c r="J30" s="240"/>
    </row>
    <row r="31" spans="1:15" s="269" customFormat="1">
      <c r="A31" s="267" t="s">
        <v>471</v>
      </c>
      <c r="B31" s="239" t="s">
        <v>367</v>
      </c>
      <c r="C31" s="239">
        <v>15</v>
      </c>
      <c r="D31" s="239">
        <v>4</v>
      </c>
      <c r="E31" s="332">
        <v>200</v>
      </c>
      <c r="F31" s="268">
        <v>1</v>
      </c>
      <c r="G31" s="240" t="s">
        <v>538</v>
      </c>
      <c r="H31" s="52">
        <v>1750.58</v>
      </c>
      <c r="I31" s="27">
        <f>ROUND(H31*НДС!$A$1,2)</f>
        <v>2100.6999999999998</v>
      </c>
      <c r="J31" s="239">
        <v>2</v>
      </c>
    </row>
    <row r="32" spans="1:15" s="269" customFormat="1">
      <c r="A32" s="267" t="s">
        <v>472</v>
      </c>
      <c r="B32" s="239" t="s">
        <v>367</v>
      </c>
      <c r="C32" s="239">
        <v>20</v>
      </c>
      <c r="D32" s="239">
        <v>6.3</v>
      </c>
      <c r="E32" s="332"/>
      <c r="F32" s="268">
        <v>1</v>
      </c>
      <c r="G32" s="240" t="s">
        <v>538</v>
      </c>
      <c r="H32" s="52">
        <v>1921.76</v>
      </c>
      <c r="I32" s="27">
        <f>ROUND(H32*НДС!$A$1,2)</f>
        <v>2306.11</v>
      </c>
      <c r="J32" s="239">
        <v>2</v>
      </c>
    </row>
    <row r="33" spans="1:12" s="269" customFormat="1" ht="15" customHeight="1">
      <c r="A33" s="267" t="s">
        <v>473</v>
      </c>
      <c r="B33" s="239" t="s">
        <v>367</v>
      </c>
      <c r="C33" s="239">
        <v>25</v>
      </c>
      <c r="D33" s="239">
        <v>8</v>
      </c>
      <c r="E33" s="332"/>
      <c r="F33" s="268">
        <v>1</v>
      </c>
      <c r="G33" s="240" t="s">
        <v>538</v>
      </c>
      <c r="H33" s="52">
        <v>2099.8200000000002</v>
      </c>
      <c r="I33" s="27">
        <f>ROUND(H33*НДС!$A$1,2)</f>
        <v>2519.7800000000002</v>
      </c>
      <c r="J33" s="239">
        <v>2</v>
      </c>
    </row>
    <row r="34" spans="1:12" s="269" customFormat="1">
      <c r="A34" s="267" t="s">
        <v>474</v>
      </c>
      <c r="B34" s="239" t="s">
        <v>367</v>
      </c>
      <c r="C34" s="239">
        <v>32</v>
      </c>
      <c r="D34" s="239">
        <v>16</v>
      </c>
      <c r="E34" s="332"/>
      <c r="F34" s="268">
        <v>1</v>
      </c>
      <c r="G34" s="240" t="s">
        <v>538</v>
      </c>
      <c r="H34" s="52">
        <v>2383.1799999999998</v>
      </c>
      <c r="I34" s="27">
        <f>ROUND(H34*НДС!$A$1,2)</f>
        <v>2859.82</v>
      </c>
      <c r="J34" s="239">
        <v>2</v>
      </c>
    </row>
    <row r="35" spans="1:12" s="269" customFormat="1">
      <c r="A35" s="267" t="s">
        <v>475</v>
      </c>
      <c r="B35" s="239" t="s">
        <v>367</v>
      </c>
      <c r="C35" s="239">
        <v>40</v>
      </c>
      <c r="D35" s="239">
        <v>20</v>
      </c>
      <c r="E35" s="332"/>
      <c r="F35" s="268">
        <v>1</v>
      </c>
      <c r="G35" s="240" t="s">
        <v>538</v>
      </c>
      <c r="H35" s="52">
        <v>2977.31</v>
      </c>
      <c r="I35" s="27">
        <f>ROUND(H35*НДС!$A$1,2)</f>
        <v>3572.77</v>
      </c>
      <c r="J35" s="239">
        <v>2</v>
      </c>
    </row>
    <row r="36" spans="1:12" s="269" customFormat="1">
      <c r="A36" s="267" t="s">
        <v>476</v>
      </c>
      <c r="B36" s="239" t="s">
        <v>367</v>
      </c>
      <c r="C36" s="239">
        <v>50</v>
      </c>
      <c r="D36" s="239">
        <v>32</v>
      </c>
      <c r="E36" s="332"/>
      <c r="F36" s="268">
        <v>1</v>
      </c>
      <c r="G36" s="240" t="s">
        <v>538</v>
      </c>
      <c r="H36" s="52">
        <v>3205.96</v>
      </c>
      <c r="I36" s="27">
        <f>ROUND(H36*НДС!$A$1,2)</f>
        <v>3847.15</v>
      </c>
      <c r="J36" s="239">
        <v>2</v>
      </c>
    </row>
    <row r="37" spans="1:12" s="269" customFormat="1">
      <c r="A37" s="267" t="s">
        <v>477</v>
      </c>
      <c r="B37" s="239" t="s">
        <v>367</v>
      </c>
      <c r="C37" s="239">
        <v>65</v>
      </c>
      <c r="D37" s="239">
        <v>50</v>
      </c>
      <c r="E37" s="332"/>
      <c r="F37" s="268">
        <v>1</v>
      </c>
      <c r="G37" s="240" t="s">
        <v>538</v>
      </c>
      <c r="H37" s="52">
        <v>4351.04</v>
      </c>
      <c r="I37" s="27">
        <f>ROUND(H37*НДС!$A$1,2)</f>
        <v>5221.25</v>
      </c>
      <c r="J37" s="239">
        <v>2</v>
      </c>
    </row>
    <row r="38" spans="1:12" s="269" customFormat="1">
      <c r="A38" s="267" t="s">
        <v>478</v>
      </c>
      <c r="B38" s="239" t="s">
        <v>367</v>
      </c>
      <c r="C38" s="239">
        <v>80</v>
      </c>
      <c r="D38" s="239">
        <v>80</v>
      </c>
      <c r="E38" s="332"/>
      <c r="F38" s="268">
        <v>1</v>
      </c>
      <c r="G38" s="240" t="s">
        <v>538</v>
      </c>
      <c r="H38" s="52">
        <v>5037.28</v>
      </c>
      <c r="I38" s="27">
        <f>ROUND(H38*НДС!$A$1,2)</f>
        <v>6044.74</v>
      </c>
      <c r="J38" s="239">
        <v>2</v>
      </c>
      <c r="L38" s="270"/>
    </row>
    <row r="39" spans="1:12" s="269" customFormat="1">
      <c r="A39" s="267" t="s">
        <v>479</v>
      </c>
      <c r="B39" s="239" t="s">
        <v>367</v>
      </c>
      <c r="C39" s="239">
        <v>100</v>
      </c>
      <c r="D39" s="239">
        <v>125</v>
      </c>
      <c r="E39" s="332"/>
      <c r="F39" s="268">
        <v>1</v>
      </c>
      <c r="G39" s="240" t="s">
        <v>538</v>
      </c>
      <c r="H39" s="52">
        <v>7096</v>
      </c>
      <c r="I39" s="27">
        <f>ROUND(H39*НДС!$A$1,2)</f>
        <v>8515.2000000000007</v>
      </c>
      <c r="J39" s="239">
        <v>2</v>
      </c>
    </row>
    <row r="40" spans="1:12" s="269" customFormat="1">
      <c r="A40" s="267" t="s">
        <v>480</v>
      </c>
      <c r="B40" s="239" t="s">
        <v>367</v>
      </c>
      <c r="C40" s="239">
        <v>125</v>
      </c>
      <c r="D40" s="239">
        <v>160</v>
      </c>
      <c r="E40" s="332"/>
      <c r="F40" s="268">
        <v>1</v>
      </c>
      <c r="G40" s="240" t="s">
        <v>538</v>
      </c>
      <c r="H40" s="52">
        <v>9271.2900000000009</v>
      </c>
      <c r="I40" s="27">
        <f>ROUND(H40*НДС!$A$1,2)</f>
        <v>11125.55</v>
      </c>
      <c r="J40" s="239">
        <v>2</v>
      </c>
    </row>
    <row r="41" spans="1:12" s="269" customFormat="1">
      <c r="A41" s="267" t="s">
        <v>481</v>
      </c>
      <c r="B41" s="239" t="s">
        <v>367</v>
      </c>
      <c r="C41" s="239">
        <v>150</v>
      </c>
      <c r="D41" s="239">
        <v>280</v>
      </c>
      <c r="E41" s="332"/>
      <c r="F41" s="268">
        <v>1</v>
      </c>
      <c r="G41" s="240" t="s">
        <v>538</v>
      </c>
      <c r="H41" s="52">
        <v>14109.25</v>
      </c>
      <c r="I41" s="27">
        <f>ROUND(H41*НДС!$A$1,2)</f>
        <v>16931.099999999999</v>
      </c>
      <c r="J41" s="239">
        <v>2</v>
      </c>
    </row>
    <row r="42" spans="1:12" s="269" customFormat="1">
      <c r="A42" s="267" t="s">
        <v>482</v>
      </c>
      <c r="B42" s="239" t="s">
        <v>367</v>
      </c>
      <c r="C42" s="239">
        <v>200</v>
      </c>
      <c r="D42" s="239">
        <v>320</v>
      </c>
      <c r="E42" s="332"/>
      <c r="F42" s="268">
        <v>1</v>
      </c>
      <c r="G42" s="240" t="s">
        <v>538</v>
      </c>
      <c r="H42" s="52">
        <v>23429.35</v>
      </c>
      <c r="I42" s="27">
        <f>ROUND(H42*НДС!$A$1,2)</f>
        <v>28115.22</v>
      </c>
      <c r="J42" s="239">
        <v>2</v>
      </c>
    </row>
    <row r="43" spans="1:12" s="269" customFormat="1">
      <c r="A43" s="267" t="s">
        <v>483</v>
      </c>
      <c r="B43" s="239" t="s">
        <v>367</v>
      </c>
      <c r="C43" s="239">
        <v>250</v>
      </c>
      <c r="D43" s="239">
        <v>400</v>
      </c>
      <c r="E43" s="332"/>
      <c r="F43" s="268">
        <v>1</v>
      </c>
      <c r="G43" s="240" t="s">
        <v>538</v>
      </c>
      <c r="H43" s="52">
        <v>38585.910000000003</v>
      </c>
      <c r="I43" s="27">
        <f>ROUND(H43*НДС!$A$1,2)</f>
        <v>46303.09</v>
      </c>
      <c r="J43" s="239">
        <v>2</v>
      </c>
    </row>
    <row r="44" spans="1:12" ht="45.75" customHeight="1">
      <c r="A44" s="319" t="s">
        <v>654</v>
      </c>
      <c r="B44" s="320"/>
      <c r="C44" s="320"/>
      <c r="D44" s="320"/>
      <c r="E44" s="320"/>
      <c r="F44" s="320"/>
      <c r="G44" s="237"/>
      <c r="H44" s="237"/>
      <c r="I44" s="237"/>
      <c r="J44" s="240"/>
    </row>
    <row r="45" spans="1:12" ht="15.6">
      <c r="A45" s="248" t="s">
        <v>384</v>
      </c>
      <c r="B45" s="240" t="s">
        <v>383</v>
      </c>
      <c r="C45" s="240">
        <v>15</v>
      </c>
      <c r="D45" s="240" t="s">
        <v>655</v>
      </c>
      <c r="E45" s="333">
        <v>350</v>
      </c>
      <c r="F45" s="240">
        <v>1</v>
      </c>
      <c r="G45" s="240" t="s">
        <v>538</v>
      </c>
      <c r="H45" s="27">
        <v>1249.8399999999999</v>
      </c>
      <c r="I45" s="27">
        <f>ROUND(H45*НДС!$A$1,2)</f>
        <v>1499.81</v>
      </c>
      <c r="J45" s="240">
        <v>2</v>
      </c>
    </row>
    <row r="46" spans="1:12" ht="15.6">
      <c r="A46" s="248" t="s">
        <v>385</v>
      </c>
      <c r="B46" s="240" t="s">
        <v>383</v>
      </c>
      <c r="C46" s="240">
        <v>20</v>
      </c>
      <c r="D46" s="240" t="s">
        <v>656</v>
      </c>
      <c r="E46" s="333"/>
      <c r="F46" s="240">
        <v>1</v>
      </c>
      <c r="G46" s="240" t="s">
        <v>538</v>
      </c>
      <c r="H46" s="27">
        <v>1364.12</v>
      </c>
      <c r="I46" s="27">
        <f>ROUND(H46*НДС!$A$1,2)</f>
        <v>1636.94</v>
      </c>
      <c r="J46" s="240">
        <v>2</v>
      </c>
    </row>
    <row r="47" spans="1:12" ht="15.6">
      <c r="A47" s="248" t="s">
        <v>386</v>
      </c>
      <c r="B47" s="240" t="s">
        <v>383</v>
      </c>
      <c r="C47" s="240">
        <v>25</v>
      </c>
      <c r="D47" s="240" t="s">
        <v>657</v>
      </c>
      <c r="E47" s="333"/>
      <c r="F47" s="240">
        <v>1</v>
      </c>
      <c r="G47" s="240" t="s">
        <v>538</v>
      </c>
      <c r="H47" s="27">
        <v>1469.49</v>
      </c>
      <c r="I47" s="27">
        <f>ROUND(H47*НДС!$A$1,2)</f>
        <v>1763.39</v>
      </c>
      <c r="J47" s="240">
        <v>2</v>
      </c>
    </row>
    <row r="48" spans="1:12" ht="15.6">
      <c r="A48" s="248" t="s">
        <v>387</v>
      </c>
      <c r="B48" s="240" t="s">
        <v>383</v>
      </c>
      <c r="C48" s="240">
        <v>32</v>
      </c>
      <c r="D48" s="240" t="s">
        <v>658</v>
      </c>
      <c r="E48" s="333"/>
      <c r="F48" s="240">
        <v>1</v>
      </c>
      <c r="G48" s="240" t="s">
        <v>538</v>
      </c>
      <c r="H48" s="27">
        <v>1689.09</v>
      </c>
      <c r="I48" s="27">
        <f>ROUND(H48*НДС!$A$1,2)</f>
        <v>2026.91</v>
      </c>
      <c r="J48" s="240">
        <v>2</v>
      </c>
    </row>
    <row r="49" spans="1:10" ht="15.6">
      <c r="A49" s="248" t="s">
        <v>388</v>
      </c>
      <c r="B49" s="240" t="s">
        <v>383</v>
      </c>
      <c r="C49" s="240">
        <v>40</v>
      </c>
      <c r="D49" s="240" t="s">
        <v>659</v>
      </c>
      <c r="E49" s="333"/>
      <c r="F49" s="240">
        <v>1</v>
      </c>
      <c r="G49" s="240" t="s">
        <v>538</v>
      </c>
      <c r="H49" s="27">
        <v>1862.31</v>
      </c>
      <c r="I49" s="27">
        <f>ROUND(H49*НДС!$A$1,2)</f>
        <v>2234.77</v>
      </c>
      <c r="J49" s="240">
        <v>2</v>
      </c>
    </row>
    <row r="50" spans="1:10" ht="15.6">
      <c r="A50" s="248" t="s">
        <v>389</v>
      </c>
      <c r="B50" s="240" t="s">
        <v>383</v>
      </c>
      <c r="C50" s="240">
        <v>50</v>
      </c>
      <c r="D50" s="240" t="s">
        <v>660</v>
      </c>
      <c r="E50" s="333"/>
      <c r="F50" s="240">
        <v>1</v>
      </c>
      <c r="G50" s="240" t="s">
        <v>538</v>
      </c>
      <c r="H50" s="27">
        <v>2064.0700000000002</v>
      </c>
      <c r="I50" s="27">
        <f>ROUND(H50*НДС!$A$1,2)</f>
        <v>2476.88</v>
      </c>
      <c r="J50" s="240">
        <v>1</v>
      </c>
    </row>
    <row r="51" spans="1:10" ht="15.6">
      <c r="A51" s="248" t="s">
        <v>390</v>
      </c>
      <c r="B51" s="240" t="s">
        <v>383</v>
      </c>
      <c r="C51" s="240">
        <v>65</v>
      </c>
      <c r="D51" s="240" t="s">
        <v>661</v>
      </c>
      <c r="E51" s="333"/>
      <c r="F51" s="240">
        <v>1</v>
      </c>
      <c r="G51" s="240" t="s">
        <v>538</v>
      </c>
      <c r="H51" s="27">
        <v>2790.73</v>
      </c>
      <c r="I51" s="27">
        <f>ROUND(H51*НДС!$A$1,2)</f>
        <v>3348.88</v>
      </c>
      <c r="J51" s="240">
        <v>2</v>
      </c>
    </row>
    <row r="52" spans="1:10" ht="15.6">
      <c r="A52" s="248" t="s">
        <v>391</v>
      </c>
      <c r="B52" s="240" t="s">
        <v>383</v>
      </c>
      <c r="C52" s="240">
        <v>80</v>
      </c>
      <c r="D52" s="240" t="s">
        <v>662</v>
      </c>
      <c r="E52" s="333"/>
      <c r="F52" s="240">
        <v>1</v>
      </c>
      <c r="G52" s="240" t="s">
        <v>538</v>
      </c>
      <c r="H52" s="27">
        <v>3135.33</v>
      </c>
      <c r="I52" s="27">
        <f>ROUND(H52*НДС!$A$1,2)</f>
        <v>3762.4</v>
      </c>
      <c r="J52" s="240">
        <v>2</v>
      </c>
    </row>
    <row r="53" spans="1:10" ht="15.6">
      <c r="A53" s="248" t="s">
        <v>392</v>
      </c>
      <c r="B53" s="240" t="s">
        <v>383</v>
      </c>
      <c r="C53" s="240">
        <v>100</v>
      </c>
      <c r="D53" s="240" t="s">
        <v>663</v>
      </c>
      <c r="E53" s="333"/>
      <c r="F53" s="240">
        <v>1</v>
      </c>
      <c r="G53" s="240" t="s">
        <v>538</v>
      </c>
      <c r="H53" s="27">
        <v>4253.0600000000004</v>
      </c>
      <c r="I53" s="27">
        <f>ROUND(H53*НДС!$A$1,2)</f>
        <v>5103.67</v>
      </c>
      <c r="J53" s="240">
        <v>2</v>
      </c>
    </row>
    <row r="54" spans="1:10" ht="17.25" customHeight="1">
      <c r="A54" s="248" t="s">
        <v>393</v>
      </c>
      <c r="B54" s="240" t="s">
        <v>383</v>
      </c>
      <c r="C54" s="240">
        <v>125</v>
      </c>
      <c r="D54" s="240" t="s">
        <v>664</v>
      </c>
      <c r="E54" s="333"/>
      <c r="F54" s="240">
        <v>1</v>
      </c>
      <c r="G54" s="240" t="s">
        <v>538</v>
      </c>
      <c r="H54" s="27">
        <v>6788.48</v>
      </c>
      <c r="I54" s="27">
        <f>ROUND(H54*НДС!$A$1,2)</f>
        <v>8146.18</v>
      </c>
      <c r="J54" s="240">
        <v>2</v>
      </c>
    </row>
    <row r="55" spans="1:10" ht="46.5" customHeight="1">
      <c r="A55" s="319" t="s">
        <v>548</v>
      </c>
      <c r="B55" s="320"/>
      <c r="C55" s="320"/>
      <c r="D55" s="320"/>
      <c r="E55" s="320"/>
      <c r="F55" s="320"/>
      <c r="G55" s="237"/>
      <c r="H55" s="237"/>
      <c r="I55" s="237"/>
      <c r="J55" s="240"/>
    </row>
    <row r="56" spans="1:10" ht="15.6">
      <c r="A56" s="248" t="s">
        <v>394</v>
      </c>
      <c r="B56" s="240" t="s">
        <v>383</v>
      </c>
      <c r="C56" s="240">
        <v>150</v>
      </c>
      <c r="D56" s="240" t="s">
        <v>665</v>
      </c>
      <c r="E56" s="333">
        <v>300</v>
      </c>
      <c r="F56" s="240">
        <v>1</v>
      </c>
      <c r="G56" s="240" t="s">
        <v>538</v>
      </c>
      <c r="H56" s="27">
        <v>19366.189999999999</v>
      </c>
      <c r="I56" s="27">
        <f>ROUND(H56*НДС!$A$1,2)</f>
        <v>23239.43</v>
      </c>
      <c r="J56" s="240">
        <v>2</v>
      </c>
    </row>
    <row r="57" spans="1:10" ht="15.6">
      <c r="A57" s="248" t="s">
        <v>395</v>
      </c>
      <c r="B57" s="240" t="s">
        <v>383</v>
      </c>
      <c r="C57" s="240">
        <v>200</v>
      </c>
      <c r="D57" s="240" t="s">
        <v>666</v>
      </c>
      <c r="E57" s="333"/>
      <c r="F57" s="240">
        <v>1</v>
      </c>
      <c r="G57" s="240" t="s">
        <v>538</v>
      </c>
      <c r="H57" s="27">
        <v>28569.3</v>
      </c>
      <c r="I57" s="27">
        <f>ROUND(H57*НДС!$A$1,2)</f>
        <v>34283.160000000003</v>
      </c>
      <c r="J57" s="240">
        <v>2</v>
      </c>
    </row>
    <row r="58" spans="1:10" ht="28.2" customHeight="1">
      <c r="A58" s="248" t="s">
        <v>396</v>
      </c>
      <c r="B58" s="240" t="s">
        <v>383</v>
      </c>
      <c r="C58" s="240">
        <v>250</v>
      </c>
      <c r="D58" s="240" t="s">
        <v>667</v>
      </c>
      <c r="E58" s="333"/>
      <c r="F58" s="240">
        <v>1</v>
      </c>
      <c r="G58" s="240" t="s">
        <v>538</v>
      </c>
      <c r="H58" s="27">
        <v>45689.82</v>
      </c>
      <c r="I58" s="27">
        <f>ROUND(H58*НДС!$A$1,2)</f>
        <v>54827.78</v>
      </c>
      <c r="J58" s="240">
        <v>2</v>
      </c>
    </row>
    <row r="59" spans="1:10" ht="20.7" customHeight="1">
      <c r="A59" s="271" t="s">
        <v>397</v>
      </c>
      <c r="B59" s="272"/>
      <c r="C59" s="272"/>
      <c r="D59" s="272"/>
      <c r="E59" s="272"/>
      <c r="F59" s="272"/>
      <c r="G59" s="272"/>
      <c r="H59" s="272"/>
      <c r="I59" s="272"/>
      <c r="J59" s="240"/>
    </row>
    <row r="60" spans="1:10" ht="42.6" customHeight="1">
      <c r="A60" s="248" t="s">
        <v>398</v>
      </c>
      <c r="B60" s="328" t="s">
        <v>568</v>
      </c>
      <c r="C60" s="328"/>
      <c r="D60" s="328"/>
      <c r="E60" s="328"/>
      <c r="F60" s="241">
        <v>1</v>
      </c>
      <c r="G60" s="240" t="s">
        <v>538</v>
      </c>
      <c r="H60" s="31">
        <v>187.83</v>
      </c>
      <c r="I60" s="27">
        <f>ROUND(H60*НДС!$A$1,2)</f>
        <v>225.4</v>
      </c>
      <c r="J60" s="240">
        <v>2</v>
      </c>
    </row>
    <row r="61" spans="1:10" ht="43.95" customHeight="1">
      <c r="A61" s="248" t="s">
        <v>167</v>
      </c>
      <c r="B61" s="328" t="s">
        <v>569</v>
      </c>
      <c r="C61" s="328"/>
      <c r="D61" s="328"/>
      <c r="E61" s="328"/>
      <c r="F61" s="241">
        <v>1</v>
      </c>
      <c r="G61" s="240" t="s">
        <v>538</v>
      </c>
      <c r="H61" s="31">
        <v>287.08999999999997</v>
      </c>
      <c r="I61" s="27">
        <f>ROUND(H61*НДС!$A$1,2)</f>
        <v>344.51</v>
      </c>
      <c r="J61" s="240">
        <v>2</v>
      </c>
    </row>
    <row r="62" spans="1:10">
      <c r="A62" s="248" t="s">
        <v>424</v>
      </c>
      <c r="B62" s="329" t="s">
        <v>425</v>
      </c>
      <c r="C62" s="330"/>
      <c r="D62" s="330"/>
      <c r="E62" s="331"/>
      <c r="F62" s="32">
        <v>1</v>
      </c>
      <c r="G62" s="240" t="s">
        <v>538</v>
      </c>
      <c r="H62" s="33">
        <v>228.55</v>
      </c>
      <c r="I62" s="27">
        <f>ROUND(H62*НДС!$A$1,2)</f>
        <v>274.26</v>
      </c>
      <c r="J62" s="240">
        <v>2</v>
      </c>
    </row>
    <row r="63" spans="1:10">
      <c r="J63" s="205"/>
    </row>
    <row r="64" spans="1:10" ht="25.2" customHeight="1">
      <c r="A64" s="327" t="s">
        <v>748</v>
      </c>
      <c r="B64" s="327"/>
      <c r="C64" s="327"/>
      <c r="D64" s="327"/>
      <c r="E64" s="327"/>
      <c r="F64" s="327"/>
      <c r="G64" s="327"/>
      <c r="H64" s="156"/>
      <c r="I64" s="156"/>
      <c r="J64" s="205"/>
    </row>
    <row r="65" spans="1:10">
      <c r="A65" s="275"/>
      <c r="B65" s="266"/>
      <c r="C65" s="266"/>
      <c r="D65" s="266"/>
      <c r="E65" s="266"/>
      <c r="F65" s="266"/>
      <c r="G65" s="266"/>
      <c r="H65" s="266"/>
      <c r="I65" s="266"/>
      <c r="J65" s="206"/>
    </row>
    <row r="66" spans="1:10" ht="43.8">
      <c r="A66" s="313" t="s">
        <v>2</v>
      </c>
      <c r="B66" s="313" t="s">
        <v>3</v>
      </c>
      <c r="C66" s="313" t="s">
        <v>567</v>
      </c>
      <c r="D66" s="313" t="s">
        <v>364</v>
      </c>
      <c r="E66" s="313" t="s">
        <v>448</v>
      </c>
      <c r="F66" s="313" t="s">
        <v>5</v>
      </c>
      <c r="G66" s="313" t="s">
        <v>537</v>
      </c>
      <c r="H66" s="314" t="s">
        <v>793</v>
      </c>
      <c r="I66" s="314" t="s">
        <v>794</v>
      </c>
      <c r="J66" s="306" t="s">
        <v>546</v>
      </c>
    </row>
    <row r="67" spans="1:10" ht="41.7" customHeight="1">
      <c r="A67" s="319" t="s">
        <v>549</v>
      </c>
      <c r="B67" s="320"/>
      <c r="C67" s="320"/>
      <c r="D67" s="320"/>
      <c r="E67" s="320"/>
      <c r="F67" s="320"/>
      <c r="G67" s="237"/>
      <c r="H67" s="237"/>
      <c r="I67" s="237"/>
      <c r="J67" s="207"/>
    </row>
    <row r="68" spans="1:10">
      <c r="A68" s="248" t="s">
        <v>612</v>
      </c>
      <c r="B68" s="238" t="s">
        <v>110</v>
      </c>
      <c r="C68" s="238">
        <v>25</v>
      </c>
      <c r="D68" s="238">
        <v>8</v>
      </c>
      <c r="E68" s="322">
        <v>16</v>
      </c>
      <c r="F68" s="238">
        <v>1</v>
      </c>
      <c r="G68" s="240" t="s">
        <v>538</v>
      </c>
      <c r="H68" s="35">
        <v>2005.72</v>
      </c>
      <c r="I68" s="27">
        <f>ROUND(H68*НДС!$A$1,2)</f>
        <v>2406.86</v>
      </c>
      <c r="J68" s="240">
        <v>2</v>
      </c>
    </row>
    <row r="69" spans="1:10">
      <c r="A69" s="248" t="s">
        <v>613</v>
      </c>
      <c r="B69" s="238" t="s">
        <v>110</v>
      </c>
      <c r="C69" s="238">
        <v>32</v>
      </c>
      <c r="D69" s="238">
        <v>12.5</v>
      </c>
      <c r="E69" s="323"/>
      <c r="F69" s="238">
        <v>1</v>
      </c>
      <c r="G69" s="240" t="s">
        <v>538</v>
      </c>
      <c r="H69" s="35">
        <v>2026.6</v>
      </c>
      <c r="I69" s="27">
        <f>ROUND(H69*НДС!$A$1,2)</f>
        <v>2431.92</v>
      </c>
      <c r="J69" s="240">
        <v>2</v>
      </c>
    </row>
    <row r="70" spans="1:10">
      <c r="A70" s="248" t="s">
        <v>614</v>
      </c>
      <c r="B70" s="238" t="s">
        <v>110</v>
      </c>
      <c r="C70" s="238">
        <v>40</v>
      </c>
      <c r="D70" s="238">
        <v>20</v>
      </c>
      <c r="E70" s="324"/>
      <c r="F70" s="238">
        <v>1</v>
      </c>
      <c r="G70" s="240" t="s">
        <v>538</v>
      </c>
      <c r="H70" s="35">
        <v>2277.0500000000002</v>
      </c>
      <c r="I70" s="27">
        <f>ROUND(H70*НДС!$A$1,2)</f>
        <v>2732.46</v>
      </c>
      <c r="J70" s="240">
        <v>2</v>
      </c>
    </row>
    <row r="71" spans="1:10">
      <c r="A71" s="248" t="s">
        <v>615</v>
      </c>
      <c r="B71" s="238" t="s">
        <v>110</v>
      </c>
      <c r="C71" s="238">
        <v>50</v>
      </c>
      <c r="D71" s="238">
        <v>32</v>
      </c>
      <c r="E71" s="238">
        <v>14</v>
      </c>
      <c r="F71" s="238">
        <v>1</v>
      </c>
      <c r="G71" s="240" t="s">
        <v>538</v>
      </c>
      <c r="H71" s="35">
        <v>2474.42</v>
      </c>
      <c r="I71" s="27">
        <f>ROUND(H71*НДС!$A$1,2)</f>
        <v>2969.3</v>
      </c>
      <c r="J71" s="240">
        <v>2</v>
      </c>
    </row>
    <row r="72" spans="1:10">
      <c r="A72" s="248" t="s">
        <v>616</v>
      </c>
      <c r="B72" s="238" t="s">
        <v>110</v>
      </c>
      <c r="C72" s="238">
        <v>65</v>
      </c>
      <c r="D72" s="238">
        <v>50</v>
      </c>
      <c r="E72" s="238">
        <v>12</v>
      </c>
      <c r="F72" s="238">
        <v>1</v>
      </c>
      <c r="G72" s="240" t="s">
        <v>538</v>
      </c>
      <c r="H72" s="35">
        <v>3709.73</v>
      </c>
      <c r="I72" s="27">
        <f>ROUND(H72*НДС!$A$1,2)</f>
        <v>4451.68</v>
      </c>
      <c r="J72" s="240">
        <v>2</v>
      </c>
    </row>
    <row r="73" spans="1:10">
      <c r="A73" s="248" t="s">
        <v>617</v>
      </c>
      <c r="B73" s="238" t="s">
        <v>110</v>
      </c>
      <c r="C73" s="238">
        <v>80</v>
      </c>
      <c r="D73" s="238">
        <v>80</v>
      </c>
      <c r="E73" s="322">
        <v>10</v>
      </c>
      <c r="F73" s="238">
        <v>1</v>
      </c>
      <c r="G73" s="240" t="s">
        <v>538</v>
      </c>
      <c r="H73" s="35">
        <v>3984.86</v>
      </c>
      <c r="I73" s="27">
        <f>ROUND(H73*НДС!$A$1,2)</f>
        <v>4781.83</v>
      </c>
      <c r="J73" s="240">
        <v>2</v>
      </c>
    </row>
    <row r="74" spans="1:10">
      <c r="A74" s="248" t="s">
        <v>618</v>
      </c>
      <c r="B74" s="238" t="s">
        <v>110</v>
      </c>
      <c r="C74" s="238">
        <v>100</v>
      </c>
      <c r="D74" s="238">
        <v>125</v>
      </c>
      <c r="E74" s="323"/>
      <c r="F74" s="238">
        <v>1</v>
      </c>
      <c r="G74" s="240" t="s">
        <v>538</v>
      </c>
      <c r="H74" s="35">
        <v>6038</v>
      </c>
      <c r="I74" s="27">
        <f>ROUND(H74*НДС!$A$1,2)</f>
        <v>7245.6</v>
      </c>
      <c r="J74" s="240">
        <v>2</v>
      </c>
    </row>
    <row r="75" spans="1:10">
      <c r="A75" s="248" t="s">
        <v>619</v>
      </c>
      <c r="B75" s="238" t="s">
        <v>110</v>
      </c>
      <c r="C75" s="238">
        <v>125</v>
      </c>
      <c r="D75" s="238">
        <v>160</v>
      </c>
      <c r="E75" s="324"/>
      <c r="F75" s="238">
        <v>1</v>
      </c>
      <c r="G75" s="240" t="s">
        <v>538</v>
      </c>
      <c r="H75" s="35">
        <v>7863.4</v>
      </c>
      <c r="I75" s="27">
        <f>ROUND(H75*НДС!$A$1,2)</f>
        <v>9436.08</v>
      </c>
      <c r="J75" s="240">
        <v>2</v>
      </c>
    </row>
    <row r="76" spans="1:10" ht="42.6" customHeight="1">
      <c r="A76" s="319" t="s">
        <v>580</v>
      </c>
      <c r="B76" s="320"/>
      <c r="C76" s="320"/>
      <c r="D76" s="320"/>
      <c r="E76" s="320"/>
      <c r="F76" s="320"/>
      <c r="G76" s="237"/>
      <c r="H76" s="237"/>
      <c r="I76" s="237"/>
      <c r="J76" s="207"/>
    </row>
    <row r="77" spans="1:10">
      <c r="A77" s="248" t="s">
        <v>620</v>
      </c>
      <c r="B77" s="238" t="s">
        <v>110</v>
      </c>
      <c r="C77" s="238">
        <v>25</v>
      </c>
      <c r="D77" s="238">
        <v>8</v>
      </c>
      <c r="E77" s="321">
        <v>18</v>
      </c>
      <c r="F77" s="238">
        <v>1</v>
      </c>
      <c r="G77" s="240" t="s">
        <v>538</v>
      </c>
      <c r="H77" s="35">
        <v>2453.5500000000002</v>
      </c>
      <c r="I77" s="27">
        <f>ROUND(H77*НДС!$A$1,2)</f>
        <v>2944.26</v>
      </c>
      <c r="J77" s="240">
        <v>2</v>
      </c>
    </row>
    <row r="78" spans="1:10">
      <c r="A78" s="248" t="s">
        <v>621</v>
      </c>
      <c r="B78" s="238" t="s">
        <v>110</v>
      </c>
      <c r="C78" s="238">
        <v>32</v>
      </c>
      <c r="D78" s="238">
        <v>12.5</v>
      </c>
      <c r="E78" s="321"/>
      <c r="F78" s="238">
        <v>1</v>
      </c>
      <c r="G78" s="240" t="s">
        <v>538</v>
      </c>
      <c r="H78" s="35">
        <v>2485.79</v>
      </c>
      <c r="I78" s="27">
        <f>ROUND(H78*НДС!$A$1,2)</f>
        <v>2982.95</v>
      </c>
      <c r="J78" s="240">
        <v>2</v>
      </c>
    </row>
    <row r="79" spans="1:10">
      <c r="A79" s="248" t="s">
        <v>622</v>
      </c>
      <c r="B79" s="238" t="s">
        <v>110</v>
      </c>
      <c r="C79" s="238">
        <v>40</v>
      </c>
      <c r="D79" s="238">
        <v>20</v>
      </c>
      <c r="E79" s="238">
        <v>16</v>
      </c>
      <c r="F79" s="238">
        <v>1</v>
      </c>
      <c r="G79" s="240" t="s">
        <v>538</v>
      </c>
      <c r="H79" s="35">
        <v>2719.17</v>
      </c>
      <c r="I79" s="27">
        <f>ROUND(H79*НДС!$A$1,2)</f>
        <v>3263</v>
      </c>
      <c r="J79" s="240">
        <v>2</v>
      </c>
    </row>
    <row r="80" spans="1:10">
      <c r="A80" s="248" t="s">
        <v>623</v>
      </c>
      <c r="B80" s="238" t="s">
        <v>110</v>
      </c>
      <c r="C80" s="238">
        <v>50</v>
      </c>
      <c r="D80" s="238">
        <v>32</v>
      </c>
      <c r="E80" s="238">
        <v>14</v>
      </c>
      <c r="F80" s="238">
        <v>1</v>
      </c>
      <c r="G80" s="240" t="s">
        <v>538</v>
      </c>
      <c r="H80" s="35">
        <v>2910.86</v>
      </c>
      <c r="I80" s="27">
        <f>ROUND(H80*НДС!$A$1,2)</f>
        <v>3493.03</v>
      </c>
      <c r="J80" s="240">
        <v>2</v>
      </c>
    </row>
    <row r="81" spans="1:10">
      <c r="A81" s="248" t="s">
        <v>624</v>
      </c>
      <c r="B81" s="238" t="s">
        <v>110</v>
      </c>
      <c r="C81" s="238">
        <v>65</v>
      </c>
      <c r="D81" s="238">
        <v>50</v>
      </c>
      <c r="E81" s="238">
        <v>12</v>
      </c>
      <c r="F81" s="238">
        <v>1</v>
      </c>
      <c r="G81" s="240" t="s">
        <v>538</v>
      </c>
      <c r="H81" s="35">
        <v>4157.54</v>
      </c>
      <c r="I81" s="27">
        <f>ROUND(H81*НДС!$A$1,2)</f>
        <v>4989.05</v>
      </c>
      <c r="J81" s="240">
        <v>2</v>
      </c>
    </row>
    <row r="82" spans="1:10">
      <c r="A82" s="248" t="s">
        <v>625</v>
      </c>
      <c r="B82" s="238" t="s">
        <v>110</v>
      </c>
      <c r="C82" s="238">
        <v>80</v>
      </c>
      <c r="D82" s="238">
        <v>80</v>
      </c>
      <c r="E82" s="321">
        <v>10</v>
      </c>
      <c r="F82" s="238">
        <v>1</v>
      </c>
      <c r="G82" s="240" t="s">
        <v>538</v>
      </c>
      <c r="H82" s="35">
        <v>4785.6099999999997</v>
      </c>
      <c r="I82" s="27">
        <f>ROUND(H82*НДС!$A$1,2)</f>
        <v>5742.73</v>
      </c>
      <c r="J82" s="240">
        <v>2</v>
      </c>
    </row>
    <row r="83" spans="1:10">
      <c r="A83" s="248" t="s">
        <v>626</v>
      </c>
      <c r="B83" s="238" t="s">
        <v>110</v>
      </c>
      <c r="C83" s="238">
        <v>100</v>
      </c>
      <c r="D83" s="238">
        <v>125</v>
      </c>
      <c r="E83" s="321"/>
      <c r="F83" s="238">
        <v>1</v>
      </c>
      <c r="G83" s="240" t="s">
        <v>538</v>
      </c>
      <c r="H83" s="35">
        <v>6641.43</v>
      </c>
      <c r="I83" s="27">
        <f>ROUND(H83*НДС!$A$1,2)</f>
        <v>7969.72</v>
      </c>
      <c r="J83" s="240">
        <v>2</v>
      </c>
    </row>
    <row r="84" spans="1:10">
      <c r="A84" s="248" t="s">
        <v>627</v>
      </c>
      <c r="B84" s="238" t="s">
        <v>110</v>
      </c>
      <c r="C84" s="238">
        <v>125</v>
      </c>
      <c r="D84" s="238">
        <v>160</v>
      </c>
      <c r="E84" s="321"/>
      <c r="F84" s="238">
        <v>1</v>
      </c>
      <c r="G84" s="240" t="s">
        <v>538</v>
      </c>
      <c r="H84" s="35">
        <v>8538.9599999999991</v>
      </c>
      <c r="I84" s="27">
        <f>ROUND(H84*НДС!$A$1,2)</f>
        <v>10246.75</v>
      </c>
      <c r="J84" s="240">
        <v>2</v>
      </c>
    </row>
    <row r="86" spans="1:10">
      <c r="B86" s="262" t="s">
        <v>542</v>
      </c>
    </row>
    <row r="87" spans="1:10">
      <c r="C87" s="262" t="s">
        <v>543</v>
      </c>
    </row>
    <row r="88" spans="1:10">
      <c r="C88" s="262" t="s">
        <v>544</v>
      </c>
    </row>
    <row r="89" spans="1:10">
      <c r="C89" s="262" t="s">
        <v>545</v>
      </c>
    </row>
  </sheetData>
  <mergeCells count="22">
    <mergeCell ref="A4:F4"/>
    <mergeCell ref="E5:E10"/>
    <mergeCell ref="A30:F30"/>
    <mergeCell ref="A19:F19"/>
    <mergeCell ref="A67:F67"/>
    <mergeCell ref="A44:F44"/>
    <mergeCell ref="A64:G64"/>
    <mergeCell ref="B61:E61"/>
    <mergeCell ref="B60:E60"/>
    <mergeCell ref="B62:E62"/>
    <mergeCell ref="E31:E43"/>
    <mergeCell ref="E20:E29"/>
    <mergeCell ref="A11:F11"/>
    <mergeCell ref="E56:E58"/>
    <mergeCell ref="E45:E54"/>
    <mergeCell ref="E12:E18"/>
    <mergeCell ref="A55:F55"/>
    <mergeCell ref="E82:E84"/>
    <mergeCell ref="E73:E75"/>
    <mergeCell ref="E77:E78"/>
    <mergeCell ref="A76:F76"/>
    <mergeCell ref="E68:E70"/>
  </mergeCells>
  <phoneticPr fontId="14" type="noConversion"/>
  <pageMargins left="0.7" right="0.7" top="0.75" bottom="0.75" header="0.3" footer="0.3"/>
  <pageSetup paperSize="9" orientation="portrait" horizontalDpi="4294967293" verticalDpi="4294967293" r:id="rId1"/>
  <headerFooter>
    <oddFooter>&amp;C&amp;1#&amp;"Calibri"&amp;10&amp;K000000Classified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A2" sqref="A2:XFD2"/>
    </sheetView>
  </sheetViews>
  <sheetFormatPr defaultColWidth="9.109375" defaultRowHeight="13.8"/>
  <cols>
    <col min="1" max="1" width="14.109375" style="1" customWidth="1"/>
    <col min="2" max="2" width="11.6640625" style="1" customWidth="1"/>
    <col min="3" max="3" width="11.109375" style="1" customWidth="1"/>
    <col min="4" max="4" width="29.5546875" style="1" customWidth="1"/>
    <col min="5" max="5" width="12.88671875" style="1" customWidth="1"/>
    <col min="6" max="6" width="13.5546875" style="1" customWidth="1"/>
    <col min="7" max="8" width="10.88671875" style="1" customWidth="1"/>
    <col min="9" max="9" width="11.6640625" style="1" customWidth="1"/>
    <col min="10" max="10" width="11.33203125" style="1" customWidth="1"/>
    <col min="11" max="11" width="3.33203125" style="1" customWidth="1"/>
    <col min="12" max="16384" width="9.109375" style="1"/>
  </cols>
  <sheetData>
    <row r="1" spans="1:12">
      <c r="A1" s="100" t="s">
        <v>399</v>
      </c>
      <c r="B1" s="101"/>
      <c r="C1" s="101"/>
      <c r="D1" s="101"/>
      <c r="E1" s="101"/>
      <c r="F1" s="101"/>
      <c r="G1" s="101"/>
      <c r="H1" s="118"/>
      <c r="I1" s="101"/>
      <c r="J1" s="101"/>
    </row>
    <row r="2" spans="1:12">
      <c r="A2" s="100" t="s">
        <v>1</v>
      </c>
      <c r="B2" s="102"/>
      <c r="C2" s="102"/>
      <c r="D2" s="102"/>
      <c r="E2" s="102"/>
      <c r="F2" s="102"/>
      <c r="G2" s="102"/>
      <c r="H2" s="119"/>
      <c r="I2" s="102"/>
      <c r="J2" s="102"/>
    </row>
    <row r="3" spans="1:12" ht="52.8">
      <c r="A3" s="308" t="s">
        <v>2</v>
      </c>
      <c r="B3" s="308" t="s">
        <v>3</v>
      </c>
      <c r="C3" s="308" t="s">
        <v>567</v>
      </c>
      <c r="D3" s="308" t="s">
        <v>4</v>
      </c>
      <c r="E3" s="308" t="s">
        <v>346</v>
      </c>
      <c r="F3" s="308" t="s">
        <v>36</v>
      </c>
      <c r="G3" s="308" t="s">
        <v>5</v>
      </c>
      <c r="H3" s="308" t="s">
        <v>537</v>
      </c>
      <c r="I3" s="312" t="s">
        <v>793</v>
      </c>
      <c r="J3" s="312" t="s">
        <v>794</v>
      </c>
      <c r="K3" s="307" t="s">
        <v>546</v>
      </c>
      <c r="L3" s="2"/>
    </row>
    <row r="4" spans="1:12" ht="31.95" customHeight="1">
      <c r="A4" s="342" t="s">
        <v>551</v>
      </c>
      <c r="B4" s="343"/>
      <c r="C4" s="343"/>
      <c r="D4" s="343"/>
      <c r="E4" s="343"/>
      <c r="F4" s="343"/>
      <c r="G4" s="343"/>
      <c r="H4" s="116"/>
      <c r="I4" s="69"/>
      <c r="J4" s="69"/>
      <c r="K4" s="15"/>
      <c r="L4" s="21"/>
    </row>
    <row r="5" spans="1:12" ht="17.25" customHeight="1">
      <c r="A5" s="248" t="s">
        <v>347</v>
      </c>
      <c r="B5" s="37" t="s">
        <v>7</v>
      </c>
      <c r="C5" s="37">
        <v>15</v>
      </c>
      <c r="D5" s="344" t="s">
        <v>430</v>
      </c>
      <c r="E5" s="37">
        <v>1.9</v>
      </c>
      <c r="F5" s="333" t="s">
        <v>12</v>
      </c>
      <c r="G5" s="259">
        <v>1</v>
      </c>
      <c r="H5" s="114" t="s">
        <v>539</v>
      </c>
      <c r="I5" s="27">
        <v>544.72</v>
      </c>
      <c r="J5" s="27">
        <f>ROUND(I5*НДС!$A$1,2)</f>
        <v>653.66</v>
      </c>
      <c r="K5" s="38">
        <v>1</v>
      </c>
      <c r="L5" s="21"/>
    </row>
    <row r="6" spans="1:12" ht="16.95" customHeight="1">
      <c r="A6" s="248" t="s">
        <v>348</v>
      </c>
      <c r="B6" s="37" t="s">
        <v>9</v>
      </c>
      <c r="C6" s="37">
        <v>20</v>
      </c>
      <c r="D6" s="345"/>
      <c r="E6" s="37">
        <v>3.4</v>
      </c>
      <c r="F6" s="333"/>
      <c r="G6" s="259">
        <v>1</v>
      </c>
      <c r="H6" s="114" t="s">
        <v>539</v>
      </c>
      <c r="I6" s="27">
        <v>568.65</v>
      </c>
      <c r="J6" s="27">
        <f>ROUND(I6*НДС!$A$1,2)</f>
        <v>682.38</v>
      </c>
      <c r="K6" s="38">
        <v>1</v>
      </c>
      <c r="L6" s="21"/>
    </row>
    <row r="7" spans="1:12" ht="17.25" customHeight="1">
      <c r="A7" s="248" t="s">
        <v>349</v>
      </c>
      <c r="B7" s="37" t="s">
        <v>9</v>
      </c>
      <c r="C7" s="37">
        <v>25</v>
      </c>
      <c r="D7" s="346"/>
      <c r="E7" s="37">
        <v>5.5</v>
      </c>
      <c r="F7" s="333"/>
      <c r="G7" s="259">
        <v>1</v>
      </c>
      <c r="H7" s="114" t="s">
        <v>539</v>
      </c>
      <c r="I7" s="27">
        <v>674</v>
      </c>
      <c r="J7" s="27">
        <f>ROUND(I7*НДС!$A$1,2)</f>
        <v>808.8</v>
      </c>
      <c r="K7" s="38">
        <v>1</v>
      </c>
      <c r="L7" s="21"/>
    </row>
    <row r="8" spans="1:12" ht="34.200000000000003" customHeight="1">
      <c r="A8" s="319" t="s">
        <v>552</v>
      </c>
      <c r="B8" s="320"/>
      <c r="C8" s="320"/>
      <c r="D8" s="320"/>
      <c r="E8" s="320"/>
      <c r="F8" s="320"/>
      <c r="G8" s="320"/>
      <c r="H8" s="159"/>
      <c r="I8" s="159"/>
      <c r="J8" s="159"/>
      <c r="K8" s="158"/>
      <c r="L8" s="21"/>
    </row>
    <row r="9" spans="1:12" ht="17.25" customHeight="1">
      <c r="A9" s="248" t="s">
        <v>6</v>
      </c>
      <c r="B9" s="30" t="s">
        <v>7</v>
      </c>
      <c r="C9" s="30">
        <v>15</v>
      </c>
      <c r="D9" s="344" t="s">
        <v>431</v>
      </c>
      <c r="E9" s="30">
        <v>1.9</v>
      </c>
      <c r="F9" s="347" t="s">
        <v>11</v>
      </c>
      <c r="G9" s="259">
        <v>1</v>
      </c>
      <c r="H9" s="114" t="s">
        <v>539</v>
      </c>
      <c r="I9" s="27">
        <v>558.33000000000004</v>
      </c>
      <c r="J9" s="27">
        <f>ROUND(I9*НДС!$A$1,2)</f>
        <v>670</v>
      </c>
      <c r="K9" s="38">
        <v>1</v>
      </c>
      <c r="L9" s="21"/>
    </row>
    <row r="10" spans="1:12" ht="18" customHeight="1">
      <c r="A10" s="248" t="s">
        <v>8</v>
      </c>
      <c r="B10" s="30" t="s">
        <v>9</v>
      </c>
      <c r="C10" s="30">
        <v>20</v>
      </c>
      <c r="D10" s="345"/>
      <c r="E10" s="30">
        <v>3.4</v>
      </c>
      <c r="F10" s="347"/>
      <c r="G10" s="259">
        <v>1</v>
      </c>
      <c r="H10" s="114" t="s">
        <v>539</v>
      </c>
      <c r="I10" s="27">
        <v>632.94000000000005</v>
      </c>
      <c r="J10" s="27">
        <f>ROUND(I10*НДС!$A$1,2)</f>
        <v>759.53</v>
      </c>
      <c r="K10" s="38">
        <v>1</v>
      </c>
      <c r="L10" s="21"/>
    </row>
    <row r="11" spans="1:12" ht="17.25" customHeight="1">
      <c r="A11" s="248" t="s">
        <v>10</v>
      </c>
      <c r="B11" s="30" t="s">
        <v>9</v>
      </c>
      <c r="C11" s="30">
        <v>25</v>
      </c>
      <c r="D11" s="346"/>
      <c r="E11" s="30">
        <v>5.5</v>
      </c>
      <c r="F11" s="347"/>
      <c r="G11" s="259">
        <v>1</v>
      </c>
      <c r="H11" s="114" t="s">
        <v>539</v>
      </c>
      <c r="I11" s="27">
        <v>674.02</v>
      </c>
      <c r="J11" s="27">
        <f>ROUND(I11*НДС!$A$1,2)</f>
        <v>808.82</v>
      </c>
      <c r="K11" s="38">
        <v>1</v>
      </c>
      <c r="L11" s="21"/>
    </row>
    <row r="12" spans="1:12">
      <c r="A12" s="165" t="s">
        <v>13</v>
      </c>
      <c r="B12" s="66"/>
      <c r="C12" s="66"/>
      <c r="D12" s="66"/>
      <c r="E12" s="66"/>
      <c r="F12" s="66"/>
      <c r="G12" s="66"/>
      <c r="H12" s="121"/>
      <c r="I12" s="66"/>
      <c r="J12" s="66"/>
      <c r="K12" s="38"/>
      <c r="L12" s="21"/>
    </row>
    <row r="13" spans="1:12">
      <c r="A13" s="248" t="s">
        <v>14</v>
      </c>
      <c r="B13" s="340" t="s">
        <v>345</v>
      </c>
      <c r="C13" s="341"/>
      <c r="D13" s="341"/>
      <c r="E13" s="341"/>
      <c r="F13" s="341"/>
      <c r="G13" s="34">
        <v>1</v>
      </c>
      <c r="H13" s="114" t="s">
        <v>539</v>
      </c>
      <c r="I13" s="27">
        <v>61.6</v>
      </c>
      <c r="J13" s="27">
        <f>ROUND(I13*НДС!$A$1,2)</f>
        <v>73.92</v>
      </c>
      <c r="K13" s="38">
        <v>1</v>
      </c>
      <c r="L13" s="21"/>
    </row>
    <row r="14" spans="1:12">
      <c r="A14" s="248" t="s">
        <v>15</v>
      </c>
      <c r="B14" s="340" t="s">
        <v>400</v>
      </c>
      <c r="C14" s="341"/>
      <c r="D14" s="341"/>
      <c r="E14" s="341"/>
      <c r="F14" s="341"/>
      <c r="G14" s="34">
        <v>1</v>
      </c>
      <c r="H14" s="114" t="s">
        <v>541</v>
      </c>
      <c r="I14" s="33">
        <v>105.78</v>
      </c>
      <c r="J14" s="27">
        <f>ROUND(I14*НДС!$A$1,2)</f>
        <v>126.94</v>
      </c>
      <c r="K14" s="38">
        <v>1</v>
      </c>
      <c r="L14" s="21"/>
    </row>
    <row r="15" spans="1:12">
      <c r="A15" s="248" t="s">
        <v>427</v>
      </c>
      <c r="B15" s="340" t="s">
        <v>441</v>
      </c>
      <c r="C15" s="340"/>
      <c r="D15" s="340"/>
      <c r="E15" s="340"/>
      <c r="F15" s="340"/>
      <c r="G15" s="37">
        <v>1</v>
      </c>
      <c r="H15" s="114" t="s">
        <v>541</v>
      </c>
      <c r="I15" s="33">
        <v>45.69</v>
      </c>
      <c r="J15" s="27">
        <f>ROUND(I15*НДС!$A$1,2)</f>
        <v>54.83</v>
      </c>
      <c r="K15" s="38">
        <v>3</v>
      </c>
      <c r="L15" s="21"/>
    </row>
    <row r="16" spans="1:12">
      <c r="A16" s="248" t="s">
        <v>428</v>
      </c>
      <c r="B16" s="340" t="s">
        <v>442</v>
      </c>
      <c r="C16" s="340"/>
      <c r="D16" s="340"/>
      <c r="E16" s="340"/>
      <c r="F16" s="340"/>
      <c r="G16" s="37">
        <v>1</v>
      </c>
      <c r="H16" s="114" t="s">
        <v>541</v>
      </c>
      <c r="I16" s="33">
        <v>135.66</v>
      </c>
      <c r="J16" s="27">
        <f>ROUND(I16*НДС!$A$1,2)</f>
        <v>162.79</v>
      </c>
      <c r="K16" s="38">
        <v>3</v>
      </c>
      <c r="L16" s="21"/>
    </row>
    <row r="17" spans="1:12" ht="31.2" customHeight="1">
      <c r="A17" s="319" t="s">
        <v>553</v>
      </c>
      <c r="B17" s="320"/>
      <c r="C17" s="320"/>
      <c r="D17" s="320"/>
      <c r="E17" s="320"/>
      <c r="F17" s="320"/>
      <c r="G17" s="320"/>
      <c r="H17" s="113"/>
      <c r="I17" s="64"/>
      <c r="J17" s="64"/>
      <c r="K17" s="38"/>
      <c r="L17" s="21"/>
    </row>
    <row r="18" spans="1:12" ht="42">
      <c r="A18" s="248" t="s">
        <v>16</v>
      </c>
      <c r="B18" s="34" t="s">
        <v>17</v>
      </c>
      <c r="C18" s="34">
        <v>15</v>
      </c>
      <c r="D18" s="39" t="s">
        <v>536</v>
      </c>
      <c r="E18" s="34">
        <v>1.6</v>
      </c>
      <c r="F18" s="37" t="s">
        <v>426</v>
      </c>
      <c r="G18" s="34">
        <v>1</v>
      </c>
      <c r="H18" s="114" t="s">
        <v>539</v>
      </c>
      <c r="I18" s="27">
        <v>1172.98</v>
      </c>
      <c r="J18" s="27">
        <f>ROUND(I18*НДС!$A$1,2)</f>
        <v>1407.58</v>
      </c>
      <c r="K18" s="38">
        <v>2</v>
      </c>
      <c r="L18" s="21"/>
    </row>
    <row r="19" spans="1:12" ht="42">
      <c r="A19" s="248" t="s">
        <v>18</v>
      </c>
      <c r="B19" s="34" t="s">
        <v>17</v>
      </c>
      <c r="C19" s="34">
        <v>20</v>
      </c>
      <c r="D19" s="39" t="s">
        <v>536</v>
      </c>
      <c r="E19" s="34">
        <v>3.2</v>
      </c>
      <c r="F19" s="37" t="s">
        <v>426</v>
      </c>
      <c r="G19" s="34">
        <v>1</v>
      </c>
      <c r="H19" s="114" t="s">
        <v>539</v>
      </c>
      <c r="I19" s="27">
        <v>1172.98</v>
      </c>
      <c r="J19" s="27">
        <f>ROUND(I19*НДС!$A$1,2)</f>
        <v>1407.58</v>
      </c>
      <c r="K19" s="38">
        <v>2</v>
      </c>
      <c r="L19" s="21"/>
    </row>
    <row r="20" spans="1:12">
      <c r="A20" s="228" t="s">
        <v>19</v>
      </c>
      <c r="B20" s="68"/>
      <c r="C20" s="68"/>
      <c r="D20" s="68"/>
      <c r="E20" s="68"/>
      <c r="F20" s="68"/>
      <c r="G20" s="68"/>
      <c r="H20" s="127"/>
      <c r="I20" s="68"/>
      <c r="J20" s="68"/>
      <c r="K20" s="38"/>
      <c r="L20" s="21"/>
    </row>
    <row r="21" spans="1:12">
      <c r="A21" s="248" t="s">
        <v>76</v>
      </c>
      <c r="B21" s="36" t="s">
        <v>20</v>
      </c>
      <c r="C21" s="36">
        <v>15</v>
      </c>
      <c r="D21" s="338" t="s">
        <v>21</v>
      </c>
      <c r="E21" s="338"/>
      <c r="F21" s="338"/>
      <c r="G21" s="40"/>
      <c r="H21" s="114" t="s">
        <v>539</v>
      </c>
      <c r="I21" s="27">
        <v>22.98</v>
      </c>
      <c r="J21" s="27">
        <f>ROUND(I21*НДС!$A$1,2)</f>
        <v>27.58</v>
      </c>
      <c r="K21" s="38">
        <v>1</v>
      </c>
      <c r="L21" s="21"/>
    </row>
    <row r="22" spans="1:12">
      <c r="A22" s="248" t="s">
        <v>77</v>
      </c>
      <c r="B22" s="36" t="s">
        <v>20</v>
      </c>
      <c r="C22" s="36">
        <v>20</v>
      </c>
      <c r="D22" s="338" t="s">
        <v>21</v>
      </c>
      <c r="E22" s="338"/>
      <c r="F22" s="338"/>
      <c r="G22" s="40"/>
      <c r="H22" s="114" t="s">
        <v>539</v>
      </c>
      <c r="I22" s="27">
        <v>36.119999999999997</v>
      </c>
      <c r="J22" s="27">
        <f>ROUND(I22*НДС!$A$1,2)</f>
        <v>43.34</v>
      </c>
      <c r="K22" s="38">
        <v>1</v>
      </c>
      <c r="L22" s="21"/>
    </row>
    <row r="23" spans="1:12">
      <c r="A23" s="248" t="s">
        <v>68</v>
      </c>
      <c r="B23" s="36" t="s">
        <v>20</v>
      </c>
      <c r="C23" s="36">
        <v>15</v>
      </c>
      <c r="D23" s="338" t="s">
        <v>22</v>
      </c>
      <c r="E23" s="338"/>
      <c r="F23" s="338"/>
      <c r="G23" s="40"/>
      <c r="H23" s="114" t="s">
        <v>539</v>
      </c>
      <c r="I23" s="27">
        <v>33.81</v>
      </c>
      <c r="J23" s="27">
        <f>ROUND(I23*НДС!$A$1,2)</f>
        <v>40.57</v>
      </c>
      <c r="K23" s="38">
        <v>1</v>
      </c>
      <c r="L23" s="21"/>
    </row>
    <row r="24" spans="1:12">
      <c r="A24" s="248" t="s">
        <v>69</v>
      </c>
      <c r="B24" s="36" t="s">
        <v>20</v>
      </c>
      <c r="C24" s="36">
        <v>20</v>
      </c>
      <c r="D24" s="338" t="s">
        <v>22</v>
      </c>
      <c r="E24" s="338"/>
      <c r="F24" s="338"/>
      <c r="G24" s="40"/>
      <c r="H24" s="114" t="s">
        <v>539</v>
      </c>
      <c r="I24" s="27">
        <v>41.92</v>
      </c>
      <c r="J24" s="27">
        <f>ROUND(I24*НДС!$A$1,2)</f>
        <v>50.3</v>
      </c>
      <c r="K24" s="38">
        <v>1</v>
      </c>
      <c r="L24" s="21"/>
    </row>
    <row r="25" spans="1:12" ht="17.25" customHeight="1">
      <c r="A25" s="165" t="s">
        <v>554</v>
      </c>
      <c r="B25" s="66"/>
      <c r="C25" s="66"/>
      <c r="D25" s="66"/>
      <c r="E25" s="66"/>
      <c r="F25" s="66"/>
      <c r="G25" s="66"/>
      <c r="H25" s="121"/>
      <c r="I25" s="66"/>
      <c r="J25" s="66"/>
      <c r="K25" s="38"/>
      <c r="L25" s="21"/>
    </row>
    <row r="26" spans="1:12">
      <c r="A26" s="248" t="s">
        <v>23</v>
      </c>
      <c r="B26" s="41" t="s">
        <v>24</v>
      </c>
      <c r="C26" s="41">
        <v>15</v>
      </c>
      <c r="D26" s="335" t="s">
        <v>27</v>
      </c>
      <c r="E26" s="41">
        <v>1.9</v>
      </c>
      <c r="F26" s="339" t="s">
        <v>12</v>
      </c>
      <c r="G26" s="259">
        <v>1</v>
      </c>
      <c r="H26" s="114" t="s">
        <v>539</v>
      </c>
      <c r="I26" s="27">
        <v>568.65</v>
      </c>
      <c r="J26" s="27">
        <f>ROUND(I26*НДС!$A$1,2)</f>
        <v>682.38</v>
      </c>
      <c r="K26" s="38">
        <v>1</v>
      </c>
      <c r="L26" s="21"/>
    </row>
    <row r="27" spans="1:12">
      <c r="A27" s="248" t="s">
        <v>25</v>
      </c>
      <c r="B27" s="41" t="s">
        <v>24</v>
      </c>
      <c r="C27" s="41">
        <v>20</v>
      </c>
      <c r="D27" s="336"/>
      <c r="E27" s="41">
        <v>3.4</v>
      </c>
      <c r="F27" s="339"/>
      <c r="G27" s="259">
        <v>1</v>
      </c>
      <c r="H27" s="114" t="s">
        <v>539</v>
      </c>
      <c r="I27" s="27">
        <v>602.20000000000005</v>
      </c>
      <c r="J27" s="27">
        <f>ROUND(I27*НДС!$A$1,2)</f>
        <v>722.64</v>
      </c>
      <c r="K27" s="38">
        <v>1</v>
      </c>
      <c r="L27" s="21"/>
    </row>
    <row r="28" spans="1:12">
      <c r="A28" s="248" t="s">
        <v>26</v>
      </c>
      <c r="B28" s="41" t="s">
        <v>24</v>
      </c>
      <c r="C28" s="41">
        <v>25</v>
      </c>
      <c r="D28" s="337"/>
      <c r="E28" s="41">
        <v>5.5</v>
      </c>
      <c r="F28" s="339"/>
      <c r="G28" s="259">
        <v>1</v>
      </c>
      <c r="H28" s="114" t="s">
        <v>539</v>
      </c>
      <c r="I28" s="27">
        <v>712.69</v>
      </c>
      <c r="J28" s="27">
        <f>ROUND(I28*НДС!$A$1,2)</f>
        <v>855.23</v>
      </c>
      <c r="K28" s="38">
        <v>1</v>
      </c>
      <c r="L28" s="21"/>
    </row>
    <row r="29" spans="1:12" ht="17.25" customHeight="1">
      <c r="A29" s="165" t="s">
        <v>581</v>
      </c>
      <c r="B29" s="66"/>
      <c r="C29" s="66"/>
      <c r="D29" s="66"/>
      <c r="E29" s="66"/>
      <c r="F29" s="66"/>
      <c r="G29" s="66"/>
      <c r="H29" s="121"/>
      <c r="I29" s="66"/>
      <c r="J29" s="66"/>
      <c r="K29" s="38"/>
      <c r="L29" s="21"/>
    </row>
    <row r="30" spans="1:12" ht="22.5" customHeight="1">
      <c r="A30" s="248" t="s">
        <v>582</v>
      </c>
      <c r="B30" s="34" t="s">
        <v>584</v>
      </c>
      <c r="C30" s="34">
        <v>15</v>
      </c>
      <c r="D30" s="334" t="s">
        <v>28</v>
      </c>
      <c r="E30" s="34">
        <v>1.5</v>
      </c>
      <c r="F30" s="321" t="s">
        <v>527</v>
      </c>
      <c r="G30" s="34">
        <v>1</v>
      </c>
      <c r="H30" s="114" t="s">
        <v>540</v>
      </c>
      <c r="I30" s="35">
        <v>190.67</v>
      </c>
      <c r="J30" s="27">
        <f>ROUND(I30*НДС!$A$1,2)</f>
        <v>228.8</v>
      </c>
      <c r="K30" s="38">
        <v>1</v>
      </c>
      <c r="L30" s="21"/>
    </row>
    <row r="31" spans="1:12" ht="23.85" customHeight="1">
      <c r="A31" s="248" t="s">
        <v>583</v>
      </c>
      <c r="B31" s="34" t="s">
        <v>584</v>
      </c>
      <c r="C31" s="34">
        <v>20</v>
      </c>
      <c r="D31" s="334"/>
      <c r="E31" s="34">
        <v>1.8</v>
      </c>
      <c r="F31" s="321"/>
      <c r="G31" s="34">
        <v>1</v>
      </c>
      <c r="H31" s="114" t="s">
        <v>540</v>
      </c>
      <c r="I31" s="35">
        <v>203.98</v>
      </c>
      <c r="J31" s="27">
        <f>ROUND(I31*НДС!$A$1,2)</f>
        <v>244.78</v>
      </c>
      <c r="K31" s="38">
        <v>1</v>
      </c>
      <c r="L31" s="21"/>
    </row>
    <row r="32" spans="1:12" ht="17.25" customHeight="1">
      <c r="A32" s="165" t="s">
        <v>555</v>
      </c>
      <c r="B32" s="66"/>
      <c r="C32" s="66"/>
      <c r="D32" s="66"/>
      <c r="E32" s="66"/>
      <c r="F32" s="66"/>
      <c r="G32" s="66"/>
      <c r="H32" s="121"/>
      <c r="I32" s="66"/>
      <c r="J32" s="66"/>
      <c r="K32" s="38"/>
      <c r="L32" s="21"/>
    </row>
    <row r="33" spans="1:12">
      <c r="A33" s="248" t="s">
        <v>29</v>
      </c>
      <c r="B33" s="34" t="s">
        <v>30</v>
      </c>
      <c r="C33" s="34">
        <v>20</v>
      </c>
      <c r="D33" s="34" t="s">
        <v>31</v>
      </c>
      <c r="E33" s="34">
        <v>1.9</v>
      </c>
      <c r="F33" s="34" t="s">
        <v>32</v>
      </c>
      <c r="G33" s="34">
        <v>1</v>
      </c>
      <c r="H33" s="141" t="s">
        <v>540</v>
      </c>
      <c r="I33" s="35">
        <v>149.27000000000001</v>
      </c>
      <c r="J33" s="27">
        <f>ROUND(I33*НДС!$A$1,2)</f>
        <v>179.12</v>
      </c>
      <c r="K33" s="38">
        <v>2</v>
      </c>
      <c r="L33" s="22"/>
    </row>
    <row r="34" spans="1:12">
      <c r="A34" s="248" t="s">
        <v>33</v>
      </c>
      <c r="B34" s="34" t="s">
        <v>30</v>
      </c>
      <c r="C34" s="34">
        <v>25</v>
      </c>
      <c r="D34" s="34" t="s">
        <v>34</v>
      </c>
      <c r="E34" s="34">
        <v>3</v>
      </c>
      <c r="F34" s="34" t="s">
        <v>32</v>
      </c>
      <c r="G34" s="34">
        <v>1</v>
      </c>
      <c r="H34" s="141" t="s">
        <v>540</v>
      </c>
      <c r="I34" s="35">
        <v>168.07</v>
      </c>
      <c r="J34" s="27">
        <f>ROUND(I34*НДС!$A$1,2)</f>
        <v>201.68</v>
      </c>
      <c r="K34" s="38">
        <v>2</v>
      </c>
      <c r="L34" s="22"/>
    </row>
    <row r="36" spans="1:12" ht="15.6">
      <c r="A36" s="250" t="s">
        <v>35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44" spans="1:12">
      <c r="C44" s="50"/>
    </row>
  </sheetData>
  <mergeCells count="19">
    <mergeCell ref="A4:G4"/>
    <mergeCell ref="F5:F7"/>
    <mergeCell ref="D9:D11"/>
    <mergeCell ref="F9:F11"/>
    <mergeCell ref="D5:D7"/>
    <mergeCell ref="A8:G8"/>
    <mergeCell ref="B14:F14"/>
    <mergeCell ref="B15:F15"/>
    <mergeCell ref="B16:F16"/>
    <mergeCell ref="B13:F13"/>
    <mergeCell ref="D21:F21"/>
    <mergeCell ref="A17:G17"/>
    <mergeCell ref="D30:D31"/>
    <mergeCell ref="F30:F31"/>
    <mergeCell ref="D26:D28"/>
    <mergeCell ref="D22:F22"/>
    <mergeCell ref="D23:F23"/>
    <mergeCell ref="F26:F28"/>
    <mergeCell ref="D24:F24"/>
  </mergeCells>
  <phoneticPr fontId="0" type="noConversion"/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zoomScaleNormal="100" workbookViewId="0">
      <selection activeCell="A2" sqref="A2:XFD2"/>
    </sheetView>
  </sheetViews>
  <sheetFormatPr defaultColWidth="11.33203125" defaultRowHeight="13.2"/>
  <cols>
    <col min="1" max="1" width="11.33203125" style="253"/>
    <col min="2" max="2" width="11.33203125" style="2"/>
    <col min="3" max="3" width="30.44140625" style="2" customWidth="1"/>
    <col min="4" max="4" width="30" style="2" customWidth="1"/>
    <col min="5" max="5" width="13.6640625" style="2" customWidth="1"/>
    <col min="6" max="6" width="17.33203125" style="2" customWidth="1"/>
    <col min="7" max="8" width="14.6640625" style="2" customWidth="1"/>
    <col min="9" max="10" width="11.33203125" style="2" customWidth="1"/>
    <col min="11" max="11" width="3.88671875" style="2" customWidth="1"/>
    <col min="12" max="16384" width="11.33203125" style="2"/>
  </cols>
  <sheetData>
    <row r="1" spans="1:11">
      <c r="A1" s="100" t="s">
        <v>401</v>
      </c>
      <c r="B1" s="101"/>
      <c r="C1" s="101"/>
      <c r="D1" s="101"/>
      <c r="E1" s="101"/>
      <c r="F1" s="101"/>
      <c r="G1" s="101"/>
      <c r="H1" s="118"/>
      <c r="I1" s="101"/>
    </row>
    <row r="2" spans="1:11">
      <c r="A2" s="99" t="s">
        <v>459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1" ht="43.8">
      <c r="A3" s="315" t="s">
        <v>2</v>
      </c>
      <c r="B3" s="315" t="s">
        <v>3</v>
      </c>
      <c r="C3" s="315" t="s">
        <v>567</v>
      </c>
      <c r="D3" s="315" t="s">
        <v>4</v>
      </c>
      <c r="E3" s="315" t="s">
        <v>364</v>
      </c>
      <c r="F3" s="315" t="s">
        <v>36</v>
      </c>
      <c r="G3" s="315" t="s">
        <v>5</v>
      </c>
      <c r="H3" s="315" t="s">
        <v>537</v>
      </c>
      <c r="I3" s="314" t="s">
        <v>793</v>
      </c>
      <c r="J3" s="314" t="s">
        <v>794</v>
      </c>
      <c r="K3" s="307" t="s">
        <v>546</v>
      </c>
    </row>
    <row r="4" spans="1:11">
      <c r="A4" s="71" t="s">
        <v>558</v>
      </c>
      <c r="B4" s="72"/>
      <c r="C4" s="72"/>
      <c r="D4" s="72"/>
      <c r="E4" s="72"/>
      <c r="F4" s="72"/>
      <c r="G4" s="72"/>
      <c r="H4" s="72"/>
      <c r="I4" s="60"/>
      <c r="J4" s="60"/>
      <c r="K4" s="16"/>
    </row>
    <row r="5" spans="1:11">
      <c r="A5" s="46"/>
      <c r="B5" s="93" t="s">
        <v>570</v>
      </c>
      <c r="C5" s="82"/>
      <c r="D5" s="82"/>
      <c r="E5" s="82"/>
      <c r="F5" s="82"/>
      <c r="G5" s="82"/>
      <c r="H5" s="82"/>
      <c r="I5" s="59"/>
      <c r="J5" s="59"/>
      <c r="K5" s="13"/>
    </row>
    <row r="6" spans="1:11" ht="13.2" customHeight="1">
      <c r="A6" s="248" t="s">
        <v>402</v>
      </c>
      <c r="B6" s="43" t="s">
        <v>38</v>
      </c>
      <c r="C6" s="43" t="s">
        <v>20</v>
      </c>
      <c r="D6" s="348" t="s">
        <v>485</v>
      </c>
      <c r="E6" s="43" t="s">
        <v>20</v>
      </c>
      <c r="F6" s="43" t="s">
        <v>628</v>
      </c>
      <c r="G6" s="43">
        <v>1</v>
      </c>
      <c r="H6" s="43" t="s">
        <v>539</v>
      </c>
      <c r="I6" s="27">
        <v>622.25</v>
      </c>
      <c r="J6" s="27">
        <f>ROUND(I6*НДС!$A$1,2)</f>
        <v>746.7</v>
      </c>
      <c r="K6" s="28">
        <v>2</v>
      </c>
    </row>
    <row r="7" spans="1:11">
      <c r="A7" s="248" t="s">
        <v>403</v>
      </c>
      <c r="B7" s="43" t="s">
        <v>38</v>
      </c>
      <c r="C7" s="43" t="s">
        <v>20</v>
      </c>
      <c r="D7" s="349"/>
      <c r="E7" s="43" t="s">
        <v>20</v>
      </c>
      <c r="F7" s="43" t="s">
        <v>629</v>
      </c>
      <c r="G7" s="43">
        <v>1</v>
      </c>
      <c r="H7" s="43" t="s">
        <v>539</v>
      </c>
      <c r="I7" s="27">
        <v>622.25</v>
      </c>
      <c r="J7" s="27">
        <f>ROUND(I7*НДС!$A$1,2)</f>
        <v>746.7</v>
      </c>
      <c r="K7" s="28">
        <v>1</v>
      </c>
    </row>
    <row r="8" spans="1:11">
      <c r="A8" s="248" t="s">
        <v>404</v>
      </c>
      <c r="B8" s="43" t="s">
        <v>38</v>
      </c>
      <c r="C8" s="43" t="s">
        <v>20</v>
      </c>
      <c r="D8" s="349"/>
      <c r="E8" s="43" t="s">
        <v>20</v>
      </c>
      <c r="F8" s="43" t="s">
        <v>630</v>
      </c>
      <c r="G8" s="43">
        <v>1</v>
      </c>
      <c r="H8" s="43" t="s">
        <v>539</v>
      </c>
      <c r="I8" s="27">
        <v>622.25</v>
      </c>
      <c r="J8" s="27">
        <f>ROUND(I8*НДС!$A$1,2)</f>
        <v>746.7</v>
      </c>
      <c r="K8" s="28">
        <v>1</v>
      </c>
    </row>
    <row r="9" spans="1:11">
      <c r="A9" s="248" t="s">
        <v>405</v>
      </c>
      <c r="B9" s="43" t="s">
        <v>38</v>
      </c>
      <c r="C9" s="43" t="s">
        <v>20</v>
      </c>
      <c r="D9" s="350"/>
      <c r="E9" s="43" t="s">
        <v>20</v>
      </c>
      <c r="F9" s="43" t="s">
        <v>631</v>
      </c>
      <c r="G9" s="43">
        <v>1</v>
      </c>
      <c r="H9" s="43" t="s">
        <v>539</v>
      </c>
      <c r="I9" s="27">
        <v>622.25</v>
      </c>
      <c r="J9" s="27">
        <f>ROUND(I9*НДС!$A$1,2)</f>
        <v>746.7</v>
      </c>
      <c r="K9" s="28">
        <v>2</v>
      </c>
    </row>
    <row r="10" spans="1:11">
      <c r="A10" s="47"/>
      <c r="B10" s="67" t="s">
        <v>571</v>
      </c>
      <c r="C10" s="68"/>
      <c r="D10" s="68"/>
      <c r="E10" s="68"/>
      <c r="F10" s="68"/>
      <c r="G10" s="68"/>
      <c r="H10" s="127"/>
      <c r="I10" s="57"/>
      <c r="J10" s="57"/>
      <c r="K10" s="28" t="s">
        <v>458</v>
      </c>
    </row>
    <row r="11" spans="1:11" ht="13.2" customHeight="1">
      <c r="A11" s="248" t="s">
        <v>37</v>
      </c>
      <c r="B11" s="26" t="s">
        <v>38</v>
      </c>
      <c r="C11" s="26" t="s">
        <v>20</v>
      </c>
      <c r="D11" s="344" t="s">
        <v>486</v>
      </c>
      <c r="E11" s="26" t="s">
        <v>20</v>
      </c>
      <c r="F11" s="26" t="s">
        <v>633</v>
      </c>
      <c r="G11" s="26">
        <v>1</v>
      </c>
      <c r="H11" s="115" t="s">
        <v>539</v>
      </c>
      <c r="I11" s="27">
        <v>336.66</v>
      </c>
      <c r="J11" s="27">
        <f>ROUND(I11*НДС!$A$1,2)</f>
        <v>403.99</v>
      </c>
      <c r="K11" s="28">
        <v>2</v>
      </c>
    </row>
    <row r="12" spans="1:11">
      <c r="A12" s="248" t="s">
        <v>39</v>
      </c>
      <c r="B12" s="26" t="s">
        <v>38</v>
      </c>
      <c r="C12" s="26" t="s">
        <v>20</v>
      </c>
      <c r="D12" s="345"/>
      <c r="E12" s="26" t="s">
        <v>20</v>
      </c>
      <c r="F12" s="26" t="s">
        <v>41</v>
      </c>
      <c r="G12" s="26">
        <v>1</v>
      </c>
      <c r="H12" s="115" t="s">
        <v>539</v>
      </c>
      <c r="I12" s="27">
        <v>336.66</v>
      </c>
      <c r="J12" s="27">
        <f>ROUND(I12*НДС!$A$1,2)</f>
        <v>403.99</v>
      </c>
      <c r="K12" s="28">
        <v>1</v>
      </c>
    </row>
    <row r="13" spans="1:11">
      <c r="A13" s="248" t="s">
        <v>40</v>
      </c>
      <c r="B13" s="26" t="s">
        <v>38</v>
      </c>
      <c r="C13" s="26" t="s">
        <v>20</v>
      </c>
      <c r="D13" s="345"/>
      <c r="E13" s="26" t="s">
        <v>20</v>
      </c>
      <c r="F13" s="26" t="s">
        <v>42</v>
      </c>
      <c r="G13" s="26">
        <v>1</v>
      </c>
      <c r="H13" s="115" t="s">
        <v>539</v>
      </c>
      <c r="I13" s="27">
        <v>336.66</v>
      </c>
      <c r="J13" s="27">
        <f>ROUND(I13*НДС!$A$1,2)</f>
        <v>403.99</v>
      </c>
      <c r="K13" s="28">
        <v>1</v>
      </c>
    </row>
    <row r="14" spans="1:11">
      <c r="A14" s="248" t="s">
        <v>43</v>
      </c>
      <c r="B14" s="26" t="s">
        <v>38</v>
      </c>
      <c r="C14" s="26" t="s">
        <v>20</v>
      </c>
      <c r="D14" s="346"/>
      <c r="E14" s="26" t="s">
        <v>20</v>
      </c>
      <c r="F14" s="26" t="s">
        <v>632</v>
      </c>
      <c r="G14" s="26">
        <v>1</v>
      </c>
      <c r="H14" s="115" t="s">
        <v>539</v>
      </c>
      <c r="I14" s="27">
        <v>336.66</v>
      </c>
      <c r="J14" s="27">
        <f>ROUND(I14*НДС!$A$1,2)</f>
        <v>403.99</v>
      </c>
      <c r="K14" s="28">
        <v>1</v>
      </c>
    </row>
    <row r="15" spans="1:11">
      <c r="A15" s="47"/>
      <c r="B15" s="67" t="s">
        <v>572</v>
      </c>
      <c r="C15" s="68"/>
      <c r="D15" s="68"/>
      <c r="E15" s="68"/>
      <c r="F15" s="68"/>
      <c r="G15" s="68"/>
      <c r="H15" s="127"/>
      <c r="I15" s="57"/>
      <c r="J15" s="57"/>
      <c r="K15" s="28" t="s">
        <v>458</v>
      </c>
    </row>
    <row r="16" spans="1:11" ht="14.25" customHeight="1">
      <c r="A16" s="248" t="s">
        <v>44</v>
      </c>
      <c r="B16" s="26" t="s">
        <v>38</v>
      </c>
      <c r="C16" s="26" t="s">
        <v>20</v>
      </c>
      <c r="D16" s="328" t="s">
        <v>487</v>
      </c>
      <c r="E16" s="26" t="s">
        <v>20</v>
      </c>
      <c r="F16" s="26" t="s">
        <v>633</v>
      </c>
      <c r="G16" s="26">
        <v>1</v>
      </c>
      <c r="H16" s="115" t="s">
        <v>539</v>
      </c>
      <c r="I16" s="27">
        <v>476.26</v>
      </c>
      <c r="J16" s="27">
        <f>ROUND(I16*НДС!$A$1,2)</f>
        <v>571.51</v>
      </c>
      <c r="K16" s="28">
        <v>2</v>
      </c>
    </row>
    <row r="17" spans="1:11">
      <c r="A17" s="248" t="s">
        <v>45</v>
      </c>
      <c r="B17" s="26" t="s">
        <v>38</v>
      </c>
      <c r="C17" s="26" t="s">
        <v>20</v>
      </c>
      <c r="D17" s="328"/>
      <c r="E17" s="26" t="s">
        <v>20</v>
      </c>
      <c r="F17" s="26" t="s">
        <v>41</v>
      </c>
      <c r="G17" s="26">
        <v>1</v>
      </c>
      <c r="H17" s="115" t="s">
        <v>539</v>
      </c>
      <c r="I17" s="27">
        <v>476.26</v>
      </c>
      <c r="J17" s="27">
        <f>ROUND(I17*НДС!$A$1,2)</f>
        <v>571.51</v>
      </c>
      <c r="K17" s="28">
        <v>1</v>
      </c>
    </row>
    <row r="18" spans="1:11">
      <c r="A18" s="248" t="s">
        <v>46</v>
      </c>
      <c r="B18" s="26" t="s">
        <v>38</v>
      </c>
      <c r="C18" s="26" t="s">
        <v>20</v>
      </c>
      <c r="D18" s="328"/>
      <c r="E18" s="26" t="s">
        <v>20</v>
      </c>
      <c r="F18" s="26" t="s">
        <v>48</v>
      </c>
      <c r="G18" s="26">
        <v>1</v>
      </c>
      <c r="H18" s="115" t="s">
        <v>539</v>
      </c>
      <c r="I18" s="27">
        <v>476.26</v>
      </c>
      <c r="J18" s="27">
        <f>ROUND(I18*НДС!$A$1,2)</f>
        <v>571.51</v>
      </c>
      <c r="K18" s="28">
        <v>1</v>
      </c>
    </row>
    <row r="19" spans="1:11">
      <c r="A19" s="248" t="s">
        <v>47</v>
      </c>
      <c r="B19" s="26" t="s">
        <v>38</v>
      </c>
      <c r="C19" s="26" t="s">
        <v>20</v>
      </c>
      <c r="D19" s="328"/>
      <c r="E19" s="26" t="s">
        <v>20</v>
      </c>
      <c r="F19" s="26" t="s">
        <v>632</v>
      </c>
      <c r="G19" s="26">
        <v>1</v>
      </c>
      <c r="H19" s="115" t="s">
        <v>539</v>
      </c>
      <c r="I19" s="27">
        <v>476.26</v>
      </c>
      <c r="J19" s="27">
        <f>ROUND(I19*НДС!$A$1,2)</f>
        <v>571.51</v>
      </c>
      <c r="K19" s="28">
        <v>2</v>
      </c>
    </row>
    <row r="20" spans="1:11">
      <c r="A20" s="251"/>
      <c r="B20" s="67" t="s">
        <v>559</v>
      </c>
      <c r="C20" s="68"/>
      <c r="D20" s="68"/>
      <c r="E20" s="68"/>
      <c r="F20" s="68"/>
      <c r="G20" s="68"/>
      <c r="H20" s="127"/>
      <c r="I20" s="57"/>
      <c r="J20" s="57"/>
      <c r="K20" s="28" t="s">
        <v>458</v>
      </c>
    </row>
    <row r="21" spans="1:11">
      <c r="A21" s="248" t="s">
        <v>49</v>
      </c>
      <c r="B21" s="36" t="s">
        <v>50</v>
      </c>
      <c r="C21" s="36">
        <v>15</v>
      </c>
      <c r="D21" s="344" t="s">
        <v>634</v>
      </c>
      <c r="E21" s="36">
        <v>0.4</v>
      </c>
      <c r="F21" s="36" t="s">
        <v>20</v>
      </c>
      <c r="G21" s="36">
        <v>1</v>
      </c>
      <c r="H21" s="115" t="s">
        <v>539</v>
      </c>
      <c r="I21" s="27">
        <v>411.7</v>
      </c>
      <c r="J21" s="27">
        <f>ROUND(I21*НДС!$A$1,2)</f>
        <v>494.04</v>
      </c>
      <c r="K21" s="28">
        <v>2</v>
      </c>
    </row>
    <row r="22" spans="1:11">
      <c r="A22" s="248" t="s">
        <v>51</v>
      </c>
      <c r="B22" s="36" t="s">
        <v>50</v>
      </c>
      <c r="C22" s="36">
        <v>15</v>
      </c>
      <c r="D22" s="336"/>
      <c r="E22" s="36">
        <v>1</v>
      </c>
      <c r="F22" s="36" t="s">
        <v>20</v>
      </c>
      <c r="G22" s="36">
        <v>1</v>
      </c>
      <c r="H22" s="115" t="s">
        <v>539</v>
      </c>
      <c r="I22" s="27">
        <v>411.7</v>
      </c>
      <c r="J22" s="27">
        <f>ROUND(I22*НДС!$A$1,2)</f>
        <v>494.04</v>
      </c>
      <c r="K22" s="28">
        <v>1</v>
      </c>
    </row>
    <row r="23" spans="1:11">
      <c r="A23" s="248" t="s">
        <v>52</v>
      </c>
      <c r="B23" s="36" t="s">
        <v>50</v>
      </c>
      <c r="C23" s="36">
        <v>15</v>
      </c>
      <c r="D23" s="336"/>
      <c r="E23" s="36">
        <v>4</v>
      </c>
      <c r="F23" s="36" t="s">
        <v>20</v>
      </c>
      <c r="G23" s="36">
        <v>1</v>
      </c>
      <c r="H23" s="115" t="s">
        <v>539</v>
      </c>
      <c r="I23" s="27">
        <v>411.7</v>
      </c>
      <c r="J23" s="27">
        <f>ROUND(I23*НДС!$A$1,2)</f>
        <v>494.04</v>
      </c>
      <c r="K23" s="28">
        <v>1</v>
      </c>
    </row>
    <row r="24" spans="1:11">
      <c r="A24" s="248" t="s">
        <v>53</v>
      </c>
      <c r="B24" s="36" t="s">
        <v>50</v>
      </c>
      <c r="C24" s="36">
        <v>20</v>
      </c>
      <c r="D24" s="336"/>
      <c r="E24" s="36">
        <v>6.3</v>
      </c>
      <c r="F24" s="36" t="s">
        <v>20</v>
      </c>
      <c r="G24" s="36">
        <v>1</v>
      </c>
      <c r="H24" s="115" t="s">
        <v>539</v>
      </c>
      <c r="I24" s="27">
        <v>529.94000000000005</v>
      </c>
      <c r="J24" s="27">
        <f>ROUND(I24*НДС!$A$1,2)</f>
        <v>635.92999999999995</v>
      </c>
      <c r="K24" s="28">
        <v>1</v>
      </c>
    </row>
    <row r="25" spans="1:11">
      <c r="A25" s="248" t="s">
        <v>54</v>
      </c>
      <c r="B25" s="36" t="s">
        <v>50</v>
      </c>
      <c r="C25" s="36">
        <v>25</v>
      </c>
      <c r="D25" s="337"/>
      <c r="E25" s="36">
        <v>8</v>
      </c>
      <c r="F25" s="36" t="s">
        <v>20</v>
      </c>
      <c r="G25" s="36">
        <v>1</v>
      </c>
      <c r="H25" s="115" t="s">
        <v>539</v>
      </c>
      <c r="I25" s="27">
        <v>589.04999999999995</v>
      </c>
      <c r="J25" s="27">
        <f>ROUND(I25*НДС!$A$1,2)</f>
        <v>706.86</v>
      </c>
      <c r="K25" s="28">
        <v>1</v>
      </c>
    </row>
    <row r="26" spans="1:11">
      <c r="A26" s="248" t="s">
        <v>55</v>
      </c>
      <c r="B26" s="36" t="s">
        <v>50</v>
      </c>
      <c r="C26" s="36">
        <v>32</v>
      </c>
      <c r="D26" s="351" t="s">
        <v>489</v>
      </c>
      <c r="E26" s="36">
        <v>12.5</v>
      </c>
      <c r="F26" s="36" t="s">
        <v>20</v>
      </c>
      <c r="G26" s="36">
        <v>1</v>
      </c>
      <c r="H26" s="115" t="s">
        <v>539</v>
      </c>
      <c r="I26" s="27">
        <v>918.04</v>
      </c>
      <c r="J26" s="27">
        <f>ROUND(I26*НДС!$A$1,2)</f>
        <v>1101.6500000000001</v>
      </c>
      <c r="K26" s="28">
        <v>1</v>
      </c>
    </row>
    <row r="27" spans="1:11">
      <c r="A27" s="248" t="s">
        <v>56</v>
      </c>
      <c r="B27" s="36" t="s">
        <v>50</v>
      </c>
      <c r="C27" s="36">
        <v>40</v>
      </c>
      <c r="D27" s="352"/>
      <c r="E27" s="36">
        <v>16</v>
      </c>
      <c r="F27" s="36" t="s">
        <v>20</v>
      </c>
      <c r="G27" s="36">
        <v>1</v>
      </c>
      <c r="H27" s="115" t="s">
        <v>539</v>
      </c>
      <c r="I27" s="27">
        <v>1005.87</v>
      </c>
      <c r="J27" s="27">
        <f>ROUND(I27*НДС!$A$1,2)</f>
        <v>1207.04</v>
      </c>
      <c r="K27" s="28">
        <v>1</v>
      </c>
    </row>
    <row r="28" spans="1:11" ht="15" customHeight="1">
      <c r="A28" s="248" t="s">
        <v>57</v>
      </c>
      <c r="B28" s="36" t="s">
        <v>50</v>
      </c>
      <c r="C28" s="36">
        <v>50</v>
      </c>
      <c r="D28" s="353"/>
      <c r="E28" s="36">
        <v>20</v>
      </c>
      <c r="F28" s="36" t="s">
        <v>20</v>
      </c>
      <c r="G28" s="36">
        <v>1</v>
      </c>
      <c r="H28" s="115" t="s">
        <v>539</v>
      </c>
      <c r="I28" s="27">
        <v>1113.6400000000001</v>
      </c>
      <c r="J28" s="27">
        <f>ROUND(I28*НДС!$A$1,2)</f>
        <v>1336.37</v>
      </c>
      <c r="K28" s="28">
        <v>1</v>
      </c>
    </row>
    <row r="29" spans="1:11">
      <c r="A29" s="248" t="s">
        <v>58</v>
      </c>
      <c r="B29" s="36" t="s">
        <v>59</v>
      </c>
      <c r="C29" s="36">
        <v>32</v>
      </c>
      <c r="D29" s="344" t="s">
        <v>488</v>
      </c>
      <c r="E29" s="36">
        <v>12.5</v>
      </c>
      <c r="F29" s="36" t="s">
        <v>20</v>
      </c>
      <c r="G29" s="36">
        <v>1</v>
      </c>
      <c r="H29" s="115" t="s">
        <v>539</v>
      </c>
      <c r="I29" s="27">
        <v>1595.25</v>
      </c>
      <c r="J29" s="27">
        <f>ROUND(I29*НДС!$A$1,2)</f>
        <v>1914.3</v>
      </c>
      <c r="K29" s="28">
        <v>1</v>
      </c>
    </row>
    <row r="30" spans="1:11">
      <c r="A30" s="248" t="s">
        <v>60</v>
      </c>
      <c r="B30" s="43" t="s">
        <v>59</v>
      </c>
      <c r="C30" s="43">
        <v>40</v>
      </c>
      <c r="D30" s="336"/>
      <c r="E30" s="43">
        <v>20</v>
      </c>
      <c r="F30" s="43" t="s">
        <v>20</v>
      </c>
      <c r="G30" s="43">
        <v>1</v>
      </c>
      <c r="H30" s="43" t="s">
        <v>539</v>
      </c>
      <c r="I30" s="27">
        <v>1758.77</v>
      </c>
      <c r="J30" s="27">
        <f>ROUND(I30*НДС!$A$1,2)</f>
        <v>2110.52</v>
      </c>
      <c r="K30" s="28">
        <v>1</v>
      </c>
    </row>
    <row r="31" spans="1:11" ht="15" customHeight="1">
      <c r="A31" s="248" t="s">
        <v>61</v>
      </c>
      <c r="B31" s="43" t="s">
        <v>59</v>
      </c>
      <c r="C31" s="43">
        <v>50</v>
      </c>
      <c r="D31" s="337"/>
      <c r="E31" s="43">
        <v>25</v>
      </c>
      <c r="F31" s="43" t="s">
        <v>20</v>
      </c>
      <c r="G31" s="43">
        <v>1</v>
      </c>
      <c r="H31" s="43" t="s">
        <v>539</v>
      </c>
      <c r="I31" s="27">
        <v>1996.72</v>
      </c>
      <c r="J31" s="27">
        <f>ROUND(I31*НДС!$A$1,2)</f>
        <v>2396.06</v>
      </c>
      <c r="K31" s="28">
        <v>1</v>
      </c>
    </row>
    <row r="32" spans="1:11">
      <c r="A32" s="252"/>
      <c r="B32" s="67" t="s">
        <v>560</v>
      </c>
      <c r="C32" s="68"/>
      <c r="D32" s="68"/>
      <c r="E32" s="68"/>
      <c r="F32" s="68"/>
      <c r="G32" s="68"/>
      <c r="H32" s="127"/>
      <c r="I32" s="57"/>
      <c r="J32" s="57"/>
      <c r="K32" s="28" t="s">
        <v>458</v>
      </c>
    </row>
    <row r="33" spans="1:11">
      <c r="A33" s="248" t="s">
        <v>63</v>
      </c>
      <c r="B33" s="36" t="s">
        <v>64</v>
      </c>
      <c r="C33" s="36">
        <v>15</v>
      </c>
      <c r="D33" s="344" t="s">
        <v>490</v>
      </c>
      <c r="E33" s="36">
        <v>3.2</v>
      </c>
      <c r="F33" s="36" t="s">
        <v>20</v>
      </c>
      <c r="G33" s="36">
        <v>1</v>
      </c>
      <c r="H33" s="115" t="s">
        <v>539</v>
      </c>
      <c r="I33" s="27">
        <v>815.2</v>
      </c>
      <c r="J33" s="27">
        <f>ROUND(I33*НДС!$A$1,2)</f>
        <v>978.24</v>
      </c>
      <c r="K33" s="28">
        <v>2</v>
      </c>
    </row>
    <row r="34" spans="1:11">
      <c r="A34" s="248" t="s">
        <v>65</v>
      </c>
      <c r="B34" s="36" t="s">
        <v>64</v>
      </c>
      <c r="C34" s="36">
        <v>20</v>
      </c>
      <c r="D34" s="336"/>
      <c r="E34" s="36">
        <v>4.5</v>
      </c>
      <c r="F34" s="36" t="s">
        <v>20</v>
      </c>
      <c r="G34" s="36">
        <v>1</v>
      </c>
      <c r="H34" s="115" t="s">
        <v>539</v>
      </c>
      <c r="I34" s="27">
        <v>877.62</v>
      </c>
      <c r="J34" s="27">
        <f>ROUND(I34*НДС!$A$1,2)</f>
        <v>1053.1400000000001</v>
      </c>
      <c r="K34" s="28">
        <v>2</v>
      </c>
    </row>
    <row r="35" spans="1:11" ht="15" customHeight="1">
      <c r="A35" s="248" t="s">
        <v>66</v>
      </c>
      <c r="B35" s="36" t="s">
        <v>64</v>
      </c>
      <c r="C35" s="36">
        <v>25</v>
      </c>
      <c r="D35" s="337"/>
      <c r="E35" s="36">
        <v>6.3</v>
      </c>
      <c r="F35" s="36" t="s">
        <v>20</v>
      </c>
      <c r="G35" s="36">
        <v>1</v>
      </c>
      <c r="H35" s="115" t="s">
        <v>539</v>
      </c>
      <c r="I35" s="27">
        <v>906.48</v>
      </c>
      <c r="J35" s="27">
        <f>ROUND(I35*НДС!$A$1,2)</f>
        <v>1087.78</v>
      </c>
      <c r="K35" s="28">
        <v>2</v>
      </c>
    </row>
    <row r="36" spans="1:11" ht="31.95" customHeight="1">
      <c r="A36" s="357" t="s">
        <v>749</v>
      </c>
      <c r="B36" s="357"/>
      <c r="C36" s="357"/>
      <c r="D36" s="357"/>
      <c r="E36" s="357"/>
      <c r="F36" s="357"/>
      <c r="G36" s="357"/>
      <c r="H36" s="122"/>
      <c r="I36" s="92"/>
      <c r="J36" s="92"/>
    </row>
    <row r="38" spans="1:11" ht="43.8">
      <c r="A38" s="316" t="s">
        <v>2</v>
      </c>
      <c r="B38" s="317" t="s">
        <v>567</v>
      </c>
      <c r="C38" s="354" t="s">
        <v>4</v>
      </c>
      <c r="D38" s="355"/>
      <c r="E38" s="355"/>
      <c r="F38" s="356"/>
      <c r="G38" s="318" t="s">
        <v>5</v>
      </c>
      <c r="H38" s="315" t="s">
        <v>537</v>
      </c>
      <c r="I38" s="314" t="s">
        <v>793</v>
      </c>
      <c r="J38" s="314" t="s">
        <v>794</v>
      </c>
      <c r="K38" s="307" t="s">
        <v>546</v>
      </c>
    </row>
    <row r="39" spans="1:11" ht="13.2" customHeight="1">
      <c r="A39" s="162" t="s">
        <v>67</v>
      </c>
      <c r="B39" s="163"/>
      <c r="C39" s="163"/>
      <c r="D39" s="163"/>
      <c r="E39" s="163"/>
      <c r="F39" s="164"/>
      <c r="G39" s="88"/>
      <c r="H39" s="120"/>
      <c r="I39" s="62"/>
      <c r="J39" s="62"/>
      <c r="K39" s="5"/>
    </row>
    <row r="40" spans="1:11">
      <c r="A40" s="248" t="s">
        <v>68</v>
      </c>
      <c r="B40" s="78">
        <v>15</v>
      </c>
      <c r="C40" s="363" t="s">
        <v>75</v>
      </c>
      <c r="D40" s="364"/>
      <c r="E40" s="364"/>
      <c r="F40" s="365"/>
      <c r="G40" s="90" t="s">
        <v>74</v>
      </c>
      <c r="H40" s="117" t="s">
        <v>539</v>
      </c>
      <c r="I40" s="27">
        <v>33.81</v>
      </c>
      <c r="J40" s="27">
        <f>ROUND(I40*НДС!$A$1,2)</f>
        <v>40.57</v>
      </c>
      <c r="K40" s="28">
        <v>1</v>
      </c>
    </row>
    <row r="41" spans="1:11">
      <c r="A41" s="248" t="s">
        <v>69</v>
      </c>
      <c r="B41" s="78">
        <v>20</v>
      </c>
      <c r="C41" s="366"/>
      <c r="D41" s="367"/>
      <c r="E41" s="367"/>
      <c r="F41" s="368"/>
      <c r="G41" s="90" t="s">
        <v>74</v>
      </c>
      <c r="H41" s="117" t="s">
        <v>539</v>
      </c>
      <c r="I41" s="27">
        <v>41.92</v>
      </c>
      <c r="J41" s="27">
        <f>ROUND(I41*НДС!$A$1,2)</f>
        <v>50.3</v>
      </c>
      <c r="K41" s="28">
        <v>1</v>
      </c>
    </row>
    <row r="42" spans="1:11">
      <c r="A42" s="248" t="s">
        <v>70</v>
      </c>
      <c r="B42" s="78">
        <v>25</v>
      </c>
      <c r="C42" s="366"/>
      <c r="D42" s="367"/>
      <c r="E42" s="367"/>
      <c r="F42" s="368"/>
      <c r="G42" s="90" t="s">
        <v>74</v>
      </c>
      <c r="H42" s="117" t="s">
        <v>539</v>
      </c>
      <c r="I42" s="27">
        <v>59.1</v>
      </c>
      <c r="J42" s="27">
        <f>ROUND(I42*НДС!$A$1,2)</f>
        <v>70.92</v>
      </c>
      <c r="K42" s="28">
        <v>1</v>
      </c>
    </row>
    <row r="43" spans="1:11">
      <c r="A43" s="248" t="s">
        <v>71</v>
      </c>
      <c r="B43" s="78">
        <v>32</v>
      </c>
      <c r="C43" s="366"/>
      <c r="D43" s="367"/>
      <c r="E43" s="367"/>
      <c r="F43" s="368"/>
      <c r="G43" s="90" t="s">
        <v>74</v>
      </c>
      <c r="H43" s="117" t="s">
        <v>539</v>
      </c>
      <c r="I43" s="27">
        <v>77.44</v>
      </c>
      <c r="J43" s="27">
        <f>ROUND(I43*НДС!$A$1,2)</f>
        <v>92.93</v>
      </c>
      <c r="K43" s="28">
        <v>1</v>
      </c>
    </row>
    <row r="44" spans="1:11">
      <c r="A44" s="248" t="s">
        <v>72</v>
      </c>
      <c r="B44" s="78">
        <v>40</v>
      </c>
      <c r="C44" s="366"/>
      <c r="D44" s="367"/>
      <c r="E44" s="367"/>
      <c r="F44" s="368"/>
      <c r="G44" s="90" t="s">
        <v>74</v>
      </c>
      <c r="H44" s="117" t="s">
        <v>539</v>
      </c>
      <c r="I44" s="27">
        <v>112.56</v>
      </c>
      <c r="J44" s="27">
        <f>ROUND(I44*НДС!$A$1,2)</f>
        <v>135.07</v>
      </c>
      <c r="K44" s="28">
        <v>1</v>
      </c>
    </row>
    <row r="45" spans="1:11">
      <c r="A45" s="248" t="s">
        <v>73</v>
      </c>
      <c r="B45" s="78">
        <v>50</v>
      </c>
      <c r="C45" s="369"/>
      <c r="D45" s="370"/>
      <c r="E45" s="370"/>
      <c r="F45" s="371"/>
      <c r="G45" s="90" t="s">
        <v>74</v>
      </c>
      <c r="H45" s="117" t="s">
        <v>539</v>
      </c>
      <c r="I45" s="27">
        <v>197.91</v>
      </c>
      <c r="J45" s="27">
        <f>ROUND(I45*НДС!$A$1,2)</f>
        <v>237.49</v>
      </c>
      <c r="K45" s="28">
        <v>1</v>
      </c>
    </row>
    <row r="46" spans="1:11">
      <c r="A46" s="248" t="s">
        <v>76</v>
      </c>
      <c r="B46" s="78">
        <v>15</v>
      </c>
      <c r="C46" s="372" t="s">
        <v>80</v>
      </c>
      <c r="D46" s="373"/>
      <c r="E46" s="373"/>
      <c r="F46" s="374"/>
      <c r="G46" s="90" t="s">
        <v>74</v>
      </c>
      <c r="H46" s="117" t="s">
        <v>539</v>
      </c>
      <c r="I46" s="27">
        <v>22.98</v>
      </c>
      <c r="J46" s="27">
        <f>ROUND(I46*НДС!$A$1,2)</f>
        <v>27.58</v>
      </c>
      <c r="K46" s="28">
        <v>1</v>
      </c>
    </row>
    <row r="47" spans="1:11">
      <c r="A47" s="248" t="s">
        <v>77</v>
      </c>
      <c r="B47" s="78">
        <v>20</v>
      </c>
      <c r="C47" s="372" t="s">
        <v>81</v>
      </c>
      <c r="D47" s="373"/>
      <c r="E47" s="373"/>
      <c r="F47" s="374"/>
      <c r="G47" s="90" t="s">
        <v>74</v>
      </c>
      <c r="H47" s="117" t="s">
        <v>539</v>
      </c>
      <c r="I47" s="27">
        <v>36.119999999999997</v>
      </c>
      <c r="J47" s="27">
        <f>ROUND(I47*НДС!$A$1,2)</f>
        <v>43.34</v>
      </c>
      <c r="K47" s="28">
        <v>1</v>
      </c>
    </row>
    <row r="48" spans="1:11">
      <c r="A48" s="248" t="s">
        <v>78</v>
      </c>
      <c r="B48" s="78">
        <v>25</v>
      </c>
      <c r="C48" s="372" t="s">
        <v>82</v>
      </c>
      <c r="D48" s="373"/>
      <c r="E48" s="373"/>
      <c r="F48" s="374"/>
      <c r="G48" s="90" t="s">
        <v>74</v>
      </c>
      <c r="H48" s="117" t="s">
        <v>539</v>
      </c>
      <c r="I48" s="27">
        <v>46.98</v>
      </c>
      <c r="J48" s="27">
        <f>ROUND(I48*НДС!$A$1,2)</f>
        <v>56.38</v>
      </c>
      <c r="K48" s="28">
        <v>1</v>
      </c>
    </row>
    <row r="49" spans="1:11">
      <c r="A49" s="248" t="s">
        <v>79</v>
      </c>
      <c r="B49" s="78">
        <v>32</v>
      </c>
      <c r="C49" s="372" t="s">
        <v>83</v>
      </c>
      <c r="D49" s="373"/>
      <c r="E49" s="373"/>
      <c r="F49" s="374"/>
      <c r="G49" s="90" t="s">
        <v>74</v>
      </c>
      <c r="H49" s="117" t="s">
        <v>539</v>
      </c>
      <c r="I49" s="27">
        <v>67.42</v>
      </c>
      <c r="J49" s="27">
        <f>ROUND(I49*НДС!$A$1,2)</f>
        <v>80.900000000000006</v>
      </c>
      <c r="K49" s="28">
        <v>1</v>
      </c>
    </row>
    <row r="50" spans="1:11" ht="13.2" customHeight="1">
      <c r="A50" s="248" t="s">
        <v>84</v>
      </c>
      <c r="B50" s="78">
        <v>15</v>
      </c>
      <c r="C50" s="375" t="s">
        <v>556</v>
      </c>
      <c r="D50" s="376"/>
      <c r="E50" s="376"/>
      <c r="F50" s="377"/>
      <c r="G50" s="90" t="s">
        <v>74</v>
      </c>
      <c r="H50" s="117" t="s">
        <v>539</v>
      </c>
      <c r="I50" s="27">
        <v>225.69</v>
      </c>
      <c r="J50" s="27">
        <f>ROUND(I50*НДС!$A$1,2)</f>
        <v>270.83</v>
      </c>
      <c r="K50" s="28">
        <v>1</v>
      </c>
    </row>
    <row r="51" spans="1:11">
      <c r="A51" s="248" t="s">
        <v>85</v>
      </c>
      <c r="B51" s="78">
        <v>20</v>
      </c>
      <c r="C51" s="378"/>
      <c r="D51" s="379"/>
      <c r="E51" s="379"/>
      <c r="F51" s="380"/>
      <c r="G51" s="90" t="s">
        <v>74</v>
      </c>
      <c r="H51" s="117" t="s">
        <v>539</v>
      </c>
      <c r="I51" s="27">
        <v>225.69</v>
      </c>
      <c r="J51" s="27">
        <f>ROUND(I51*НДС!$A$1,2)</f>
        <v>270.83</v>
      </c>
      <c r="K51" s="28">
        <v>1</v>
      </c>
    </row>
    <row r="52" spans="1:11">
      <c r="A52" s="248" t="s">
        <v>86</v>
      </c>
      <c r="B52" s="78">
        <v>25</v>
      </c>
      <c r="C52" s="381"/>
      <c r="D52" s="382"/>
      <c r="E52" s="382"/>
      <c r="F52" s="383"/>
      <c r="G52" s="90" t="s">
        <v>74</v>
      </c>
      <c r="H52" s="117" t="s">
        <v>539</v>
      </c>
      <c r="I52" s="27">
        <v>225.69</v>
      </c>
      <c r="J52" s="27">
        <f>ROUND(I52*НДС!$A$1,2)</f>
        <v>270.83</v>
      </c>
      <c r="K52" s="28">
        <v>1</v>
      </c>
    </row>
    <row r="53" spans="1:11" ht="13.2" customHeight="1">
      <c r="A53" s="165" t="s">
        <v>87</v>
      </c>
      <c r="B53" s="166"/>
      <c r="C53" s="166"/>
      <c r="D53" s="166"/>
      <c r="E53" s="166"/>
      <c r="F53" s="167"/>
      <c r="G53" s="66"/>
      <c r="H53" s="121"/>
      <c r="I53" s="55"/>
      <c r="J53" s="55"/>
      <c r="K53" s="28"/>
    </row>
    <row r="54" spans="1:11" ht="23.4" customHeight="1">
      <c r="A54" s="248" t="s">
        <v>88</v>
      </c>
      <c r="B54" s="360" t="s">
        <v>90</v>
      </c>
      <c r="C54" s="361"/>
      <c r="D54" s="361"/>
      <c r="E54" s="361"/>
      <c r="F54" s="362"/>
      <c r="G54" s="90">
        <v>1</v>
      </c>
      <c r="H54" s="117" t="s">
        <v>539</v>
      </c>
      <c r="I54" s="27">
        <v>235.24</v>
      </c>
      <c r="J54" s="27">
        <f>ROUND(I54*НДС!$A$1,2)</f>
        <v>282.29000000000002</v>
      </c>
      <c r="K54" s="51">
        <v>2</v>
      </c>
    </row>
    <row r="55" spans="1:11" ht="23.4" customHeight="1">
      <c r="A55" s="248" t="s">
        <v>89</v>
      </c>
      <c r="B55" s="360" t="s">
        <v>91</v>
      </c>
      <c r="C55" s="361"/>
      <c r="D55" s="361"/>
      <c r="E55" s="361"/>
      <c r="F55" s="362"/>
      <c r="G55" s="90">
        <v>1</v>
      </c>
      <c r="H55" s="117" t="s">
        <v>539</v>
      </c>
      <c r="I55" s="27">
        <v>480.56</v>
      </c>
      <c r="J55" s="27">
        <f>ROUND(I55*НДС!$A$1,2)</f>
        <v>576.66999999999996</v>
      </c>
      <c r="K55" s="51">
        <v>2</v>
      </c>
    </row>
    <row r="56" spans="1:11">
      <c r="A56" s="254"/>
      <c r="B56" s="8"/>
      <c r="C56" s="8"/>
      <c r="D56" s="8"/>
      <c r="E56" s="8"/>
      <c r="F56" s="8"/>
      <c r="G56" s="8"/>
      <c r="H56" s="8"/>
    </row>
    <row r="57" spans="1:11">
      <c r="A57" s="160" t="s">
        <v>460</v>
      </c>
      <c r="B57" s="160"/>
      <c r="C57" s="160"/>
      <c r="D57" s="160"/>
      <c r="E57" s="160"/>
      <c r="F57" s="160"/>
      <c r="G57" s="160"/>
      <c r="H57" s="142"/>
      <c r="I57" s="91"/>
      <c r="J57" s="91"/>
    </row>
    <row r="58" spans="1:11" ht="43.8">
      <c r="A58" s="315" t="s">
        <v>2</v>
      </c>
      <c r="B58" s="313" t="s">
        <v>3</v>
      </c>
      <c r="C58" s="313" t="s">
        <v>567</v>
      </c>
      <c r="D58" s="313" t="s">
        <v>4</v>
      </c>
      <c r="E58" s="313" t="s">
        <v>364</v>
      </c>
      <c r="F58" s="313" t="s">
        <v>92</v>
      </c>
      <c r="G58" s="313" t="s">
        <v>5</v>
      </c>
      <c r="H58" s="315" t="s">
        <v>537</v>
      </c>
      <c r="I58" s="314" t="s">
        <v>793</v>
      </c>
      <c r="J58" s="314" t="s">
        <v>794</v>
      </c>
      <c r="K58" s="307" t="s">
        <v>546</v>
      </c>
    </row>
    <row r="59" spans="1:11">
      <c r="A59" s="162" t="s">
        <v>557</v>
      </c>
      <c r="B59" s="70"/>
      <c r="C59" s="70"/>
      <c r="D59" s="70"/>
      <c r="E59" s="70"/>
      <c r="F59" s="70"/>
      <c r="G59" s="70"/>
      <c r="H59" s="120"/>
      <c r="I59" s="61"/>
      <c r="J59" s="61"/>
      <c r="K59" s="3"/>
    </row>
    <row r="60" spans="1:11" ht="13.2" customHeight="1">
      <c r="A60" s="251"/>
      <c r="B60" s="74" t="s">
        <v>433</v>
      </c>
      <c r="C60" s="75"/>
      <c r="D60" s="75"/>
      <c r="E60" s="75"/>
      <c r="F60" s="75"/>
      <c r="G60" s="75"/>
      <c r="H60" s="128"/>
      <c r="I60" s="63"/>
      <c r="J60" s="63"/>
      <c r="K60" s="3"/>
    </row>
    <row r="61" spans="1:11">
      <c r="A61" s="248" t="s">
        <v>93</v>
      </c>
      <c r="B61" s="36" t="s">
        <v>94</v>
      </c>
      <c r="C61" s="36" t="s">
        <v>20</v>
      </c>
      <c r="D61" s="328" t="s">
        <v>491</v>
      </c>
      <c r="E61" s="36" t="s">
        <v>20</v>
      </c>
      <c r="F61" s="184" t="s">
        <v>636</v>
      </c>
      <c r="G61" s="36">
        <v>1</v>
      </c>
      <c r="H61" s="182" t="s">
        <v>538</v>
      </c>
      <c r="I61" s="27">
        <v>1116.1400000000001</v>
      </c>
      <c r="J61" s="27">
        <f>ROUND(I61*НДС!$A$1,2)</f>
        <v>1339.37</v>
      </c>
      <c r="K61" s="13">
        <v>2</v>
      </c>
    </row>
    <row r="62" spans="1:11">
      <c r="A62" s="248" t="s">
        <v>95</v>
      </c>
      <c r="B62" s="36" t="s">
        <v>94</v>
      </c>
      <c r="C62" s="36" t="s">
        <v>20</v>
      </c>
      <c r="D62" s="334"/>
      <c r="E62" s="36" t="s">
        <v>20</v>
      </c>
      <c r="F62" s="36" t="s">
        <v>99</v>
      </c>
      <c r="G62" s="36">
        <v>1</v>
      </c>
      <c r="H62" s="182" t="s">
        <v>538</v>
      </c>
      <c r="I62" s="27">
        <v>1116.1400000000001</v>
      </c>
      <c r="J62" s="27">
        <f>ROUND(I62*НДС!$A$1,2)</f>
        <v>1339.37</v>
      </c>
      <c r="K62" s="13">
        <v>1</v>
      </c>
    </row>
    <row r="63" spans="1:11">
      <c r="A63" s="248" t="s">
        <v>96</v>
      </c>
      <c r="B63" s="36" t="s">
        <v>94</v>
      </c>
      <c r="C63" s="36" t="s">
        <v>20</v>
      </c>
      <c r="D63" s="334"/>
      <c r="E63" s="36" t="s">
        <v>20</v>
      </c>
      <c r="F63" s="36" t="s">
        <v>100</v>
      </c>
      <c r="G63" s="36">
        <v>1</v>
      </c>
      <c r="H63" s="182" t="s">
        <v>538</v>
      </c>
      <c r="I63" s="27">
        <v>1116.1400000000001</v>
      </c>
      <c r="J63" s="27">
        <f>ROUND(I63*НДС!$A$1,2)</f>
        <v>1339.37</v>
      </c>
      <c r="K63" s="13">
        <v>1</v>
      </c>
    </row>
    <row r="64" spans="1:11">
      <c r="A64" s="248" t="s">
        <v>97</v>
      </c>
      <c r="B64" s="36" t="s">
        <v>94</v>
      </c>
      <c r="C64" s="36" t="s">
        <v>20</v>
      </c>
      <c r="D64" s="334"/>
      <c r="E64" s="36" t="s">
        <v>20</v>
      </c>
      <c r="F64" s="36" t="s">
        <v>101</v>
      </c>
      <c r="G64" s="36">
        <v>1</v>
      </c>
      <c r="H64" s="182" t="s">
        <v>538</v>
      </c>
      <c r="I64" s="27">
        <v>1116.1400000000001</v>
      </c>
      <c r="J64" s="27">
        <f>ROUND(I64*НДС!$A$1,2)</f>
        <v>1339.37</v>
      </c>
      <c r="K64" s="13">
        <v>2</v>
      </c>
    </row>
    <row r="65" spans="1:11">
      <c r="A65" s="248" t="s">
        <v>98</v>
      </c>
      <c r="B65" s="36" t="s">
        <v>94</v>
      </c>
      <c r="C65" s="36" t="s">
        <v>20</v>
      </c>
      <c r="D65" s="334"/>
      <c r="E65" s="36" t="s">
        <v>20</v>
      </c>
      <c r="F65" s="36" t="s">
        <v>102</v>
      </c>
      <c r="G65" s="36">
        <v>1</v>
      </c>
      <c r="H65" s="182" t="s">
        <v>538</v>
      </c>
      <c r="I65" s="27">
        <v>1348.83</v>
      </c>
      <c r="J65" s="27">
        <f>ROUND(I65*НДС!$A$1,2)</f>
        <v>1618.6</v>
      </c>
      <c r="K65" s="13">
        <v>2</v>
      </c>
    </row>
    <row r="66" spans="1:11" ht="15.6">
      <c r="A66" s="251"/>
      <c r="B66" s="65" t="s">
        <v>635</v>
      </c>
      <c r="C66" s="66"/>
      <c r="D66" s="66"/>
      <c r="E66" s="66"/>
      <c r="F66" s="66"/>
      <c r="G66" s="66"/>
      <c r="H66" s="121"/>
      <c r="I66" s="58"/>
      <c r="J66" s="58"/>
      <c r="K66" s="3"/>
    </row>
    <row r="67" spans="1:11">
      <c r="A67" s="248" t="s">
        <v>103</v>
      </c>
      <c r="B67" s="36" t="s">
        <v>104</v>
      </c>
      <c r="C67" s="36" t="s">
        <v>20</v>
      </c>
      <c r="D67" s="328" t="s">
        <v>432</v>
      </c>
      <c r="E67" s="36" t="s">
        <v>20</v>
      </c>
      <c r="F67" s="184" t="s">
        <v>636</v>
      </c>
      <c r="G67" s="36">
        <v>1</v>
      </c>
      <c r="H67" s="182" t="s">
        <v>538</v>
      </c>
      <c r="I67" s="27">
        <v>1384.32</v>
      </c>
      <c r="J67" s="27">
        <f>ROUND(I67*НДС!$A$1,2)</f>
        <v>1661.18</v>
      </c>
      <c r="K67" s="13">
        <v>2</v>
      </c>
    </row>
    <row r="68" spans="1:11">
      <c r="A68" s="248" t="s">
        <v>105</v>
      </c>
      <c r="B68" s="36" t="s">
        <v>104</v>
      </c>
      <c r="C68" s="36" t="s">
        <v>20</v>
      </c>
      <c r="D68" s="334"/>
      <c r="E68" s="36" t="s">
        <v>20</v>
      </c>
      <c r="F68" s="36" t="s">
        <v>99</v>
      </c>
      <c r="G68" s="36">
        <v>1</v>
      </c>
      <c r="H68" s="182" t="s">
        <v>538</v>
      </c>
      <c r="I68" s="27">
        <v>1384.32</v>
      </c>
      <c r="J68" s="27">
        <f>ROUND(I68*НДС!$A$1,2)</f>
        <v>1661.18</v>
      </c>
      <c r="K68" s="13">
        <v>1</v>
      </c>
    </row>
    <row r="69" spans="1:11">
      <c r="A69" s="248" t="s">
        <v>106</v>
      </c>
      <c r="B69" s="36" t="s">
        <v>104</v>
      </c>
      <c r="C69" s="36" t="s">
        <v>20</v>
      </c>
      <c r="D69" s="334"/>
      <c r="E69" s="36" t="s">
        <v>20</v>
      </c>
      <c r="F69" s="36" t="s">
        <v>100</v>
      </c>
      <c r="G69" s="36">
        <v>1</v>
      </c>
      <c r="H69" s="182" t="s">
        <v>538</v>
      </c>
      <c r="I69" s="27">
        <v>1384.32</v>
      </c>
      <c r="J69" s="27">
        <f>ROUND(I69*НДС!$A$1,2)</f>
        <v>1661.18</v>
      </c>
      <c r="K69" s="13">
        <v>2</v>
      </c>
    </row>
    <row r="70" spans="1:11">
      <c r="A70" s="248" t="s">
        <v>107</v>
      </c>
      <c r="B70" s="36" t="s">
        <v>104</v>
      </c>
      <c r="C70" s="36" t="s">
        <v>20</v>
      </c>
      <c r="D70" s="334"/>
      <c r="E70" s="36" t="s">
        <v>20</v>
      </c>
      <c r="F70" s="36" t="s">
        <v>101</v>
      </c>
      <c r="G70" s="36">
        <v>1</v>
      </c>
      <c r="H70" s="182" t="s">
        <v>538</v>
      </c>
      <c r="I70" s="27">
        <v>1384.32</v>
      </c>
      <c r="J70" s="27">
        <f>ROUND(I70*НДС!$A$1,2)</f>
        <v>1661.18</v>
      </c>
      <c r="K70" s="13">
        <v>2</v>
      </c>
    </row>
    <row r="71" spans="1:11">
      <c r="A71" s="251"/>
      <c r="B71" s="67" t="s">
        <v>108</v>
      </c>
      <c r="C71" s="68"/>
      <c r="D71" s="68"/>
      <c r="E71" s="68"/>
      <c r="F71" s="68"/>
      <c r="G71" s="68"/>
      <c r="H71" s="127"/>
      <c r="I71" s="57"/>
      <c r="J71" s="57"/>
      <c r="K71" s="3"/>
    </row>
    <row r="72" spans="1:11">
      <c r="A72" s="248" t="s">
        <v>453</v>
      </c>
      <c r="B72" s="338" t="s">
        <v>109</v>
      </c>
      <c r="C72" s="338"/>
      <c r="D72" s="338"/>
      <c r="E72" s="338"/>
      <c r="F72" s="338"/>
      <c r="G72" s="36">
        <v>1</v>
      </c>
      <c r="H72" s="182" t="s">
        <v>538</v>
      </c>
      <c r="I72" s="35">
        <v>513.55999999999995</v>
      </c>
      <c r="J72" s="27">
        <f>ROUND(I72*НДС!$A$1,2)</f>
        <v>616.27</v>
      </c>
      <c r="K72" s="13">
        <v>1</v>
      </c>
    </row>
    <row r="73" spans="1:11" ht="15.6">
      <c r="A73" s="253" t="s">
        <v>750</v>
      </c>
    </row>
    <row r="74" spans="1:11" ht="15" customHeight="1">
      <c r="A74" s="358"/>
      <c r="B74" s="359"/>
      <c r="C74" s="359"/>
      <c r="D74" s="359"/>
      <c r="E74" s="359"/>
      <c r="F74" s="359"/>
      <c r="G74" s="359"/>
      <c r="H74" s="359"/>
      <c r="I74" s="359"/>
      <c r="J74" s="359"/>
    </row>
    <row r="75" spans="1:11" s="10" customFormat="1" ht="15.6">
      <c r="A75" s="255"/>
    </row>
  </sheetData>
  <mergeCells count="21">
    <mergeCell ref="C38:F38"/>
    <mergeCell ref="A36:G36"/>
    <mergeCell ref="D11:D14"/>
    <mergeCell ref="D16:D19"/>
    <mergeCell ref="A74:J74"/>
    <mergeCell ref="D67:D70"/>
    <mergeCell ref="B72:F72"/>
    <mergeCell ref="D61:D65"/>
    <mergeCell ref="B55:F55"/>
    <mergeCell ref="C40:F45"/>
    <mergeCell ref="C46:F46"/>
    <mergeCell ref="C47:F47"/>
    <mergeCell ref="C48:F48"/>
    <mergeCell ref="C49:F49"/>
    <mergeCell ref="C50:F52"/>
    <mergeCell ref="B54:F54"/>
    <mergeCell ref="D33:D35"/>
    <mergeCell ref="D29:D31"/>
    <mergeCell ref="D6:D9"/>
    <mergeCell ref="D21:D25"/>
    <mergeCell ref="D26:D28"/>
  </mergeCells>
  <phoneticPr fontId="0" type="noConversion"/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zoomScaleNormal="100" workbookViewId="0">
      <selection activeCell="A2" sqref="A2:XFD2"/>
    </sheetView>
  </sheetViews>
  <sheetFormatPr defaultColWidth="9.109375" defaultRowHeight="13.2"/>
  <cols>
    <col min="1" max="1" width="12.44140625" style="282" customWidth="1"/>
    <col min="2" max="2" width="13" style="9" customWidth="1"/>
    <col min="3" max="3" width="11.88671875" style="9" customWidth="1"/>
    <col min="4" max="4" width="27.44140625" style="9" customWidth="1"/>
    <col min="5" max="5" width="11.44140625" style="9" customWidth="1"/>
    <col min="6" max="6" width="15.88671875" style="9" customWidth="1"/>
    <col min="7" max="8" width="13.5546875" style="9" customWidth="1"/>
    <col min="9" max="9" width="12.5546875" style="277" customWidth="1"/>
    <col min="10" max="10" width="11.88671875" style="277" customWidth="1"/>
    <col min="11" max="11" width="3.109375" style="210" customWidth="1"/>
    <col min="12" max="16384" width="9.109375" style="9"/>
  </cols>
  <sheetData>
    <row r="1" spans="1:11">
      <c r="A1" s="106" t="s">
        <v>406</v>
      </c>
      <c r="B1" s="105"/>
      <c r="C1" s="105"/>
      <c r="D1" s="105"/>
      <c r="E1" s="105"/>
      <c r="F1" s="105"/>
      <c r="G1" s="105"/>
      <c r="H1" s="105"/>
      <c r="I1" s="143"/>
      <c r="J1" s="143"/>
    </row>
    <row r="2" spans="1:11">
      <c r="A2" s="106" t="s">
        <v>407</v>
      </c>
      <c r="B2" s="105"/>
      <c r="C2" s="105"/>
      <c r="D2" s="105"/>
      <c r="E2" s="105"/>
      <c r="F2" s="105"/>
      <c r="G2" s="105"/>
      <c r="H2" s="105"/>
      <c r="I2" s="143"/>
      <c r="J2" s="143"/>
    </row>
    <row r="3" spans="1:11">
      <c r="A3" s="106"/>
      <c r="B3" s="105"/>
      <c r="C3" s="105"/>
      <c r="D3" s="105"/>
      <c r="E3" s="105"/>
      <c r="F3" s="105"/>
      <c r="G3" s="105"/>
      <c r="H3" s="105"/>
      <c r="I3" s="143"/>
      <c r="J3" s="143"/>
    </row>
    <row r="4" spans="1:11">
      <c r="A4" s="106" t="s">
        <v>111</v>
      </c>
      <c r="B4" s="105"/>
      <c r="C4" s="105"/>
      <c r="D4" s="105"/>
      <c r="E4" s="105"/>
      <c r="F4" s="105"/>
      <c r="G4" s="105"/>
      <c r="H4" s="105"/>
      <c r="I4" s="143"/>
      <c r="J4" s="143"/>
    </row>
    <row r="5" spans="1:11" ht="43.8">
      <c r="A5" s="313" t="s">
        <v>2</v>
      </c>
      <c r="B5" s="313" t="s">
        <v>3</v>
      </c>
      <c r="C5" s="313" t="s">
        <v>567</v>
      </c>
      <c r="D5" s="313" t="s">
        <v>4</v>
      </c>
      <c r="E5" s="313" t="s">
        <v>364</v>
      </c>
      <c r="F5" s="313" t="s">
        <v>454</v>
      </c>
      <c r="G5" s="313" t="s">
        <v>5</v>
      </c>
      <c r="H5" s="313" t="s">
        <v>537</v>
      </c>
      <c r="I5" s="314" t="s">
        <v>793</v>
      </c>
      <c r="J5" s="314" t="s">
        <v>794</v>
      </c>
      <c r="K5" s="306" t="s">
        <v>546</v>
      </c>
    </row>
    <row r="6" spans="1:11" ht="37.799999999999997" customHeight="1">
      <c r="A6" s="387" t="s">
        <v>561</v>
      </c>
      <c r="B6" s="388"/>
      <c r="C6" s="388"/>
      <c r="D6" s="388"/>
      <c r="E6" s="388"/>
      <c r="F6" s="388"/>
      <c r="G6" s="388"/>
      <c r="H6" s="244"/>
      <c r="I6" s="247"/>
      <c r="J6" s="247"/>
      <c r="K6" s="245"/>
    </row>
    <row r="7" spans="1:11">
      <c r="A7" s="248" t="s">
        <v>113</v>
      </c>
      <c r="B7" s="243" t="s">
        <v>114</v>
      </c>
      <c r="C7" s="243">
        <v>15</v>
      </c>
      <c r="D7" s="242" t="s">
        <v>126</v>
      </c>
      <c r="E7" s="243">
        <v>4</v>
      </c>
      <c r="F7" s="339" t="s">
        <v>131</v>
      </c>
      <c r="G7" s="243">
        <v>1</v>
      </c>
      <c r="H7" s="241" t="s">
        <v>539</v>
      </c>
      <c r="I7" s="52">
        <v>1141.56</v>
      </c>
      <c r="J7" s="27">
        <f>ROUND(I7*НДС!$A$1,2)</f>
        <v>1369.87</v>
      </c>
      <c r="K7" s="243">
        <v>1</v>
      </c>
    </row>
    <row r="8" spans="1:11">
      <c r="A8" s="248" t="s">
        <v>115</v>
      </c>
      <c r="B8" s="243" t="s">
        <v>114</v>
      </c>
      <c r="C8" s="243">
        <v>20</v>
      </c>
      <c r="D8" s="242" t="s">
        <v>127</v>
      </c>
      <c r="E8" s="243">
        <v>6.3</v>
      </c>
      <c r="F8" s="339"/>
      <c r="G8" s="243">
        <v>1</v>
      </c>
      <c r="H8" s="241" t="s">
        <v>539</v>
      </c>
      <c r="I8" s="52">
        <v>1159.0899999999999</v>
      </c>
      <c r="J8" s="27">
        <f>ROUND(I8*НДС!$A$1,2)</f>
        <v>1390.91</v>
      </c>
      <c r="K8" s="243">
        <v>1</v>
      </c>
    </row>
    <row r="9" spans="1:11">
      <c r="A9" s="248" t="s">
        <v>116</v>
      </c>
      <c r="B9" s="243" t="s">
        <v>114</v>
      </c>
      <c r="C9" s="243">
        <v>25</v>
      </c>
      <c r="D9" s="242" t="s">
        <v>128</v>
      </c>
      <c r="E9" s="243">
        <v>8</v>
      </c>
      <c r="F9" s="339"/>
      <c r="G9" s="243">
        <v>1</v>
      </c>
      <c r="H9" s="241" t="s">
        <v>539</v>
      </c>
      <c r="I9" s="52">
        <v>1244.3</v>
      </c>
      <c r="J9" s="27">
        <f>ROUND(I9*НДС!$A$1,2)</f>
        <v>1493.16</v>
      </c>
      <c r="K9" s="243">
        <v>1</v>
      </c>
    </row>
    <row r="10" spans="1:11">
      <c r="A10" s="248" t="s">
        <v>117</v>
      </c>
      <c r="B10" s="243" t="s">
        <v>114</v>
      </c>
      <c r="C10" s="243">
        <v>32</v>
      </c>
      <c r="D10" s="334" t="s">
        <v>130</v>
      </c>
      <c r="E10" s="243">
        <v>12.5</v>
      </c>
      <c r="F10" s="339"/>
      <c r="G10" s="243">
        <v>1</v>
      </c>
      <c r="H10" s="241" t="s">
        <v>539</v>
      </c>
      <c r="I10" s="52">
        <v>2285.98</v>
      </c>
      <c r="J10" s="27">
        <f>ROUND(I10*НДС!$A$1,2)</f>
        <v>2743.18</v>
      </c>
      <c r="K10" s="243">
        <v>1</v>
      </c>
    </row>
    <row r="11" spans="1:11">
      <c r="A11" s="248" t="s">
        <v>118</v>
      </c>
      <c r="B11" s="243" t="s">
        <v>114</v>
      </c>
      <c r="C11" s="243">
        <v>40</v>
      </c>
      <c r="D11" s="334"/>
      <c r="E11" s="241">
        <v>20</v>
      </c>
      <c r="F11" s="339"/>
      <c r="G11" s="243">
        <v>1</v>
      </c>
      <c r="H11" s="241" t="s">
        <v>539</v>
      </c>
      <c r="I11" s="52">
        <v>2470.69</v>
      </c>
      <c r="J11" s="27">
        <f>ROUND(I11*НДС!$A$1,2)</f>
        <v>2964.83</v>
      </c>
      <c r="K11" s="243">
        <v>1</v>
      </c>
    </row>
    <row r="12" spans="1:11">
      <c r="A12" s="248" t="s">
        <v>119</v>
      </c>
      <c r="B12" s="243" t="s">
        <v>114</v>
      </c>
      <c r="C12" s="243">
        <v>50</v>
      </c>
      <c r="D12" s="334"/>
      <c r="E12" s="241">
        <v>25</v>
      </c>
      <c r="F12" s="339"/>
      <c r="G12" s="243">
        <v>1</v>
      </c>
      <c r="H12" s="241" t="s">
        <v>539</v>
      </c>
      <c r="I12" s="52">
        <v>2740.7</v>
      </c>
      <c r="J12" s="27">
        <f>ROUND(I12*НДС!$A$1,2)</f>
        <v>3288.84</v>
      </c>
      <c r="K12" s="243">
        <v>1</v>
      </c>
    </row>
    <row r="13" spans="1:11">
      <c r="A13" s="248" t="s">
        <v>120</v>
      </c>
      <c r="B13" s="243" t="s">
        <v>114</v>
      </c>
      <c r="C13" s="243">
        <v>15</v>
      </c>
      <c r="D13" s="242" t="s">
        <v>126</v>
      </c>
      <c r="E13" s="243">
        <v>4</v>
      </c>
      <c r="F13" s="339" t="s">
        <v>132</v>
      </c>
      <c r="G13" s="243">
        <v>1</v>
      </c>
      <c r="H13" s="241" t="s">
        <v>539</v>
      </c>
      <c r="I13" s="52">
        <v>1141.56</v>
      </c>
      <c r="J13" s="27">
        <f>ROUND(I13*НДС!$A$1,2)</f>
        <v>1369.87</v>
      </c>
      <c r="K13" s="243">
        <v>1</v>
      </c>
    </row>
    <row r="14" spans="1:11">
      <c r="A14" s="248" t="s">
        <v>121</v>
      </c>
      <c r="B14" s="243" t="s">
        <v>114</v>
      </c>
      <c r="C14" s="243">
        <v>20</v>
      </c>
      <c r="D14" s="242" t="s">
        <v>129</v>
      </c>
      <c r="E14" s="243">
        <v>6.3</v>
      </c>
      <c r="F14" s="339"/>
      <c r="G14" s="243">
        <v>1</v>
      </c>
      <c r="H14" s="241" t="s">
        <v>539</v>
      </c>
      <c r="I14" s="52">
        <v>1159.0899999999999</v>
      </c>
      <c r="J14" s="27">
        <f>ROUND(I14*НДС!$A$1,2)</f>
        <v>1390.91</v>
      </c>
      <c r="K14" s="243">
        <v>1</v>
      </c>
    </row>
    <row r="15" spans="1:11">
      <c r="A15" s="248" t="s">
        <v>122</v>
      </c>
      <c r="B15" s="243" t="s">
        <v>114</v>
      </c>
      <c r="C15" s="243">
        <v>25</v>
      </c>
      <c r="D15" s="242" t="s">
        <v>128</v>
      </c>
      <c r="E15" s="243">
        <v>8</v>
      </c>
      <c r="F15" s="339"/>
      <c r="G15" s="243">
        <v>1</v>
      </c>
      <c r="H15" s="241" t="s">
        <v>539</v>
      </c>
      <c r="I15" s="52">
        <v>1244.3</v>
      </c>
      <c r="J15" s="27">
        <f>ROUND(I15*НДС!$A$1,2)</f>
        <v>1493.16</v>
      </c>
      <c r="K15" s="243">
        <v>1</v>
      </c>
    </row>
    <row r="16" spans="1:11">
      <c r="A16" s="248" t="s">
        <v>123</v>
      </c>
      <c r="B16" s="243" t="s">
        <v>114</v>
      </c>
      <c r="C16" s="243">
        <v>32</v>
      </c>
      <c r="D16" s="334" t="s">
        <v>130</v>
      </c>
      <c r="E16" s="243">
        <v>12.5</v>
      </c>
      <c r="F16" s="339"/>
      <c r="G16" s="243">
        <v>1</v>
      </c>
      <c r="H16" s="241" t="s">
        <v>539</v>
      </c>
      <c r="I16" s="52">
        <v>2285.98</v>
      </c>
      <c r="J16" s="27">
        <f>ROUND(I16*НДС!$A$1,2)</f>
        <v>2743.18</v>
      </c>
      <c r="K16" s="243">
        <v>1</v>
      </c>
    </row>
    <row r="17" spans="1:11">
      <c r="A17" s="248" t="s">
        <v>124</v>
      </c>
      <c r="B17" s="241" t="s">
        <v>114</v>
      </c>
      <c r="C17" s="241">
        <v>40</v>
      </c>
      <c r="D17" s="334"/>
      <c r="E17" s="241">
        <v>20</v>
      </c>
      <c r="F17" s="339"/>
      <c r="G17" s="241">
        <v>1</v>
      </c>
      <c r="H17" s="241" t="s">
        <v>539</v>
      </c>
      <c r="I17" s="52">
        <v>2470.69</v>
      </c>
      <c r="J17" s="27">
        <f>ROUND(I17*НДС!$A$1,2)</f>
        <v>2964.83</v>
      </c>
      <c r="K17" s="243">
        <v>1</v>
      </c>
    </row>
    <row r="18" spans="1:11">
      <c r="A18" s="248" t="s">
        <v>125</v>
      </c>
      <c r="B18" s="241" t="s">
        <v>114</v>
      </c>
      <c r="C18" s="241">
        <v>50</v>
      </c>
      <c r="D18" s="334"/>
      <c r="E18" s="241">
        <v>25</v>
      </c>
      <c r="F18" s="339"/>
      <c r="G18" s="241">
        <v>1</v>
      </c>
      <c r="H18" s="241" t="s">
        <v>539</v>
      </c>
      <c r="I18" s="52">
        <v>2740.7</v>
      </c>
      <c r="J18" s="27">
        <f>ROUND(I18*НДС!$A$1,2)</f>
        <v>3288.84</v>
      </c>
      <c r="K18" s="243">
        <v>1</v>
      </c>
    </row>
    <row r="19" spans="1:11" ht="38.4" customHeight="1">
      <c r="A19" s="319" t="s">
        <v>562</v>
      </c>
      <c r="B19" s="320"/>
      <c r="C19" s="320"/>
      <c r="D19" s="320"/>
      <c r="E19" s="320"/>
      <c r="F19" s="320"/>
      <c r="G19" s="320"/>
      <c r="H19" s="237"/>
      <c r="I19" s="247"/>
      <c r="J19" s="247"/>
      <c r="K19" s="243"/>
    </row>
    <row r="20" spans="1:11" ht="15.6">
      <c r="A20" s="248" t="s">
        <v>133</v>
      </c>
      <c r="B20" s="238" t="s">
        <v>134</v>
      </c>
      <c r="C20" s="238">
        <v>15</v>
      </c>
      <c r="D20" s="44" t="s">
        <v>450</v>
      </c>
      <c r="E20" s="238">
        <v>1</v>
      </c>
      <c r="F20" s="321" t="s">
        <v>131</v>
      </c>
      <c r="G20" s="238">
        <v>1</v>
      </c>
      <c r="H20" s="241" t="s">
        <v>539</v>
      </c>
      <c r="I20" s="52">
        <v>1159.0899999999999</v>
      </c>
      <c r="J20" s="27">
        <f>ROUND(I20*НДС!$A$1,2)</f>
        <v>1390.91</v>
      </c>
      <c r="K20" s="243">
        <v>2</v>
      </c>
    </row>
    <row r="21" spans="1:11" ht="15.6">
      <c r="A21" s="248" t="s">
        <v>135</v>
      </c>
      <c r="B21" s="238" t="s">
        <v>134</v>
      </c>
      <c r="C21" s="238">
        <v>15</v>
      </c>
      <c r="D21" s="44" t="s">
        <v>450</v>
      </c>
      <c r="E21" s="238">
        <v>1.6</v>
      </c>
      <c r="F21" s="321"/>
      <c r="G21" s="238">
        <v>1</v>
      </c>
      <c r="H21" s="241" t="s">
        <v>539</v>
      </c>
      <c r="I21" s="52">
        <v>1159.0899999999999</v>
      </c>
      <c r="J21" s="27">
        <f>ROUND(I21*НДС!$A$1,2)</f>
        <v>1390.91</v>
      </c>
      <c r="K21" s="243">
        <v>2</v>
      </c>
    </row>
    <row r="22" spans="1:11" ht="15.6">
      <c r="A22" s="248" t="s">
        <v>136</v>
      </c>
      <c r="B22" s="238" t="s">
        <v>134</v>
      </c>
      <c r="C22" s="238">
        <v>15</v>
      </c>
      <c r="D22" s="44" t="s">
        <v>450</v>
      </c>
      <c r="E22" s="238">
        <v>3.2</v>
      </c>
      <c r="F22" s="321"/>
      <c r="G22" s="238">
        <v>1</v>
      </c>
      <c r="H22" s="241" t="s">
        <v>539</v>
      </c>
      <c r="I22" s="52">
        <v>1159.0899999999999</v>
      </c>
      <c r="J22" s="27">
        <f>ROUND(I22*НДС!$A$1,2)</f>
        <v>1390.91</v>
      </c>
      <c r="K22" s="243">
        <v>2</v>
      </c>
    </row>
    <row r="23" spans="1:11" ht="15.6">
      <c r="A23" s="248" t="s">
        <v>137</v>
      </c>
      <c r="B23" s="238" t="s">
        <v>134</v>
      </c>
      <c r="C23" s="238">
        <v>20</v>
      </c>
      <c r="D23" s="44" t="s">
        <v>451</v>
      </c>
      <c r="E23" s="238">
        <v>4.5</v>
      </c>
      <c r="F23" s="321"/>
      <c r="G23" s="238">
        <v>1</v>
      </c>
      <c r="H23" s="241" t="s">
        <v>539</v>
      </c>
      <c r="I23" s="52">
        <v>1183.68</v>
      </c>
      <c r="J23" s="27">
        <f>ROUND(I23*НДС!$A$1,2)</f>
        <v>1420.42</v>
      </c>
      <c r="K23" s="243">
        <v>2</v>
      </c>
    </row>
    <row r="24" spans="1:11" ht="15.6">
      <c r="A24" s="248" t="s">
        <v>138</v>
      </c>
      <c r="B24" s="238" t="s">
        <v>134</v>
      </c>
      <c r="C24" s="238">
        <v>25</v>
      </c>
      <c r="D24" s="44" t="s">
        <v>452</v>
      </c>
      <c r="E24" s="238">
        <v>6.3</v>
      </c>
      <c r="F24" s="321"/>
      <c r="G24" s="238">
        <v>1</v>
      </c>
      <c r="H24" s="241" t="s">
        <v>539</v>
      </c>
      <c r="I24" s="52">
        <v>1268.9000000000001</v>
      </c>
      <c r="J24" s="27">
        <f>ROUND(I24*НДС!$A$1,2)</f>
        <v>1522.68</v>
      </c>
      <c r="K24" s="243">
        <v>2</v>
      </c>
    </row>
    <row r="25" spans="1:11" ht="15.6">
      <c r="A25" s="248" t="s">
        <v>139</v>
      </c>
      <c r="B25" s="238" t="s">
        <v>134</v>
      </c>
      <c r="C25" s="238">
        <v>15</v>
      </c>
      <c r="D25" s="44" t="s">
        <v>450</v>
      </c>
      <c r="E25" s="238">
        <v>1</v>
      </c>
      <c r="F25" s="321" t="s">
        <v>132</v>
      </c>
      <c r="G25" s="238">
        <v>1</v>
      </c>
      <c r="H25" s="241" t="s">
        <v>539</v>
      </c>
      <c r="I25" s="52">
        <v>1159.0899999999999</v>
      </c>
      <c r="J25" s="27">
        <f>ROUND(I25*НДС!$A$1,2)</f>
        <v>1390.91</v>
      </c>
      <c r="K25" s="243">
        <v>2</v>
      </c>
    </row>
    <row r="26" spans="1:11" ht="15.6">
      <c r="A26" s="248" t="s">
        <v>140</v>
      </c>
      <c r="B26" s="238" t="s">
        <v>134</v>
      </c>
      <c r="C26" s="238">
        <v>15</v>
      </c>
      <c r="D26" s="44" t="s">
        <v>450</v>
      </c>
      <c r="E26" s="238">
        <v>1.6</v>
      </c>
      <c r="F26" s="321"/>
      <c r="G26" s="238">
        <v>1</v>
      </c>
      <c r="H26" s="241" t="s">
        <v>539</v>
      </c>
      <c r="I26" s="52">
        <v>1159.0899999999999</v>
      </c>
      <c r="J26" s="27">
        <f>ROUND(I26*НДС!$A$1,2)</f>
        <v>1390.91</v>
      </c>
      <c r="K26" s="243">
        <v>2</v>
      </c>
    </row>
    <row r="27" spans="1:11" ht="15.6">
      <c r="A27" s="248" t="s">
        <v>141</v>
      </c>
      <c r="B27" s="238" t="s">
        <v>134</v>
      </c>
      <c r="C27" s="238">
        <v>15</v>
      </c>
      <c r="D27" s="44" t="s">
        <v>450</v>
      </c>
      <c r="E27" s="238">
        <v>3.2</v>
      </c>
      <c r="F27" s="321"/>
      <c r="G27" s="238">
        <v>1</v>
      </c>
      <c r="H27" s="241" t="s">
        <v>539</v>
      </c>
      <c r="I27" s="52">
        <v>1159.0899999999999</v>
      </c>
      <c r="J27" s="27">
        <f>ROUND(I27*НДС!$A$1,2)</f>
        <v>1390.91</v>
      </c>
      <c r="K27" s="243">
        <v>2</v>
      </c>
    </row>
    <row r="28" spans="1:11" ht="15.6">
      <c r="A28" s="248" t="s">
        <v>142</v>
      </c>
      <c r="B28" s="238" t="s">
        <v>134</v>
      </c>
      <c r="C28" s="238">
        <v>20</v>
      </c>
      <c r="D28" s="44" t="s">
        <v>451</v>
      </c>
      <c r="E28" s="238">
        <v>4.5</v>
      </c>
      <c r="F28" s="321"/>
      <c r="G28" s="238">
        <v>1</v>
      </c>
      <c r="H28" s="241" t="s">
        <v>539</v>
      </c>
      <c r="I28" s="52">
        <v>1183.68</v>
      </c>
      <c r="J28" s="27">
        <f>ROUND(I28*НДС!$A$1,2)</f>
        <v>1420.42</v>
      </c>
      <c r="K28" s="243">
        <v>2</v>
      </c>
    </row>
    <row r="29" spans="1:11" ht="15.6">
      <c r="A29" s="248" t="s">
        <v>143</v>
      </c>
      <c r="B29" s="238" t="s">
        <v>134</v>
      </c>
      <c r="C29" s="238">
        <v>25</v>
      </c>
      <c r="D29" s="44" t="s">
        <v>452</v>
      </c>
      <c r="E29" s="238">
        <v>6.3</v>
      </c>
      <c r="F29" s="321"/>
      <c r="G29" s="238">
        <v>1</v>
      </c>
      <c r="H29" s="241" t="s">
        <v>539</v>
      </c>
      <c r="I29" s="52">
        <v>1268.9000000000001</v>
      </c>
      <c r="J29" s="27">
        <f>ROUND(I29*НДС!$A$1,2)</f>
        <v>1522.68</v>
      </c>
      <c r="K29" s="243">
        <v>2</v>
      </c>
    </row>
    <row r="30" spans="1:11">
      <c r="A30" s="165" t="s">
        <v>144</v>
      </c>
      <c r="B30" s="237"/>
      <c r="C30" s="237"/>
      <c r="D30" s="237"/>
      <c r="E30" s="237"/>
      <c r="F30" s="237"/>
      <c r="G30" s="237"/>
      <c r="H30" s="237"/>
      <c r="I30" s="247"/>
      <c r="J30" s="247"/>
      <c r="K30" s="243"/>
    </row>
    <row r="31" spans="1:11">
      <c r="A31" s="248" t="s">
        <v>585</v>
      </c>
      <c r="B31" s="328" t="s">
        <v>443</v>
      </c>
      <c r="C31" s="334"/>
      <c r="D31" s="334"/>
      <c r="E31" s="334"/>
      <c r="F31" s="334"/>
      <c r="G31" s="243">
        <v>1</v>
      </c>
      <c r="H31" s="241" t="s">
        <v>539</v>
      </c>
      <c r="I31" s="52">
        <v>61.29</v>
      </c>
      <c r="J31" s="27">
        <f>ROUND(I31*НДС!$A$1,2)</f>
        <v>73.55</v>
      </c>
      <c r="K31" s="243">
        <v>1</v>
      </c>
    </row>
    <row r="32" spans="1:11">
      <c r="A32" s="248" t="s">
        <v>586</v>
      </c>
      <c r="B32" s="334" t="s">
        <v>145</v>
      </c>
      <c r="C32" s="334"/>
      <c r="D32" s="334"/>
      <c r="E32" s="334"/>
      <c r="F32" s="334"/>
      <c r="G32" s="243">
        <v>1</v>
      </c>
      <c r="H32" s="241" t="s">
        <v>539</v>
      </c>
      <c r="I32" s="144">
        <v>275.22000000000003</v>
      </c>
      <c r="J32" s="27">
        <f>ROUND(I32*НДС!$A$1,2)</f>
        <v>330.26</v>
      </c>
      <c r="K32" s="243">
        <v>2</v>
      </c>
    </row>
    <row r="33" spans="1:11">
      <c r="A33" s="171" t="s">
        <v>787</v>
      </c>
      <c r="B33" s="172"/>
      <c r="C33" s="172"/>
      <c r="D33" s="172"/>
      <c r="E33" s="172"/>
      <c r="F33" s="172"/>
      <c r="G33" s="172"/>
      <c r="H33" s="172"/>
      <c r="I33" s="145"/>
      <c r="J33" s="145"/>
      <c r="K33" s="243"/>
    </row>
    <row r="34" spans="1:11">
      <c r="A34" s="274"/>
      <c r="B34" s="276"/>
      <c r="C34" s="276"/>
      <c r="D34" s="276"/>
      <c r="E34" s="276"/>
      <c r="F34" s="276"/>
      <c r="G34" s="276"/>
      <c r="H34" s="276"/>
      <c r="K34" s="209"/>
    </row>
    <row r="35" spans="1:11" ht="15.6">
      <c r="A35" s="156" t="s">
        <v>751</v>
      </c>
      <c r="B35" s="278"/>
      <c r="C35" s="278"/>
      <c r="D35" s="278"/>
      <c r="E35" s="278"/>
      <c r="F35" s="278"/>
      <c r="G35" s="278"/>
      <c r="H35" s="278"/>
      <c r="I35" s="143"/>
      <c r="J35" s="143"/>
      <c r="K35" s="209"/>
    </row>
    <row r="36" spans="1:11">
      <c r="A36" s="156"/>
      <c r="B36" s="278"/>
      <c r="C36" s="278"/>
      <c r="D36" s="278"/>
      <c r="E36" s="278"/>
      <c r="F36" s="278"/>
      <c r="G36" s="278"/>
      <c r="H36" s="278"/>
      <c r="I36" s="143"/>
      <c r="J36" s="143"/>
      <c r="K36" s="209"/>
    </row>
    <row r="37" spans="1:11">
      <c r="A37" s="274"/>
      <c r="B37" s="276"/>
      <c r="C37" s="276"/>
      <c r="D37" s="276"/>
      <c r="E37" s="276"/>
      <c r="F37" s="276"/>
      <c r="G37" s="276"/>
      <c r="H37" s="276"/>
      <c r="K37" s="209"/>
    </row>
    <row r="38" spans="1:11">
      <c r="A38" s="263" t="s">
        <v>408</v>
      </c>
      <c r="B38" s="278"/>
      <c r="C38" s="278"/>
      <c r="D38" s="278"/>
      <c r="E38" s="278"/>
      <c r="F38" s="278"/>
      <c r="G38" s="278"/>
      <c r="H38" s="278"/>
      <c r="I38" s="143"/>
      <c r="J38" s="143"/>
      <c r="K38" s="209"/>
    </row>
    <row r="39" spans="1:11" ht="43.8">
      <c r="A39" s="313" t="s">
        <v>2</v>
      </c>
      <c r="B39" s="313" t="s">
        <v>3</v>
      </c>
      <c r="C39" s="313" t="s">
        <v>567</v>
      </c>
      <c r="D39" s="313" t="s">
        <v>4</v>
      </c>
      <c r="E39" s="313" t="s">
        <v>364</v>
      </c>
      <c r="F39" s="313" t="s">
        <v>454</v>
      </c>
      <c r="G39" s="313" t="s">
        <v>5</v>
      </c>
      <c r="H39" s="313" t="s">
        <v>537</v>
      </c>
      <c r="I39" s="314" t="s">
        <v>793</v>
      </c>
      <c r="J39" s="314" t="s">
        <v>794</v>
      </c>
      <c r="K39" s="306" t="s">
        <v>546</v>
      </c>
    </row>
    <row r="40" spans="1:11">
      <c r="A40" s="162" t="s">
        <v>752</v>
      </c>
      <c r="B40" s="163"/>
      <c r="C40" s="163"/>
      <c r="D40" s="163"/>
      <c r="E40" s="163"/>
      <c r="F40" s="163"/>
      <c r="G40" s="163"/>
      <c r="H40" s="163"/>
      <c r="I40" s="60"/>
      <c r="J40" s="60"/>
      <c r="K40" s="243"/>
    </row>
    <row r="41" spans="1:11" ht="16.2" customHeight="1">
      <c r="A41" s="162"/>
      <c r="B41" s="384" t="s">
        <v>146</v>
      </c>
      <c r="C41" s="384"/>
      <c r="D41" s="384"/>
      <c r="E41" s="384"/>
      <c r="F41" s="384"/>
      <c r="G41" s="384"/>
      <c r="H41" s="166"/>
      <c r="I41" s="72"/>
      <c r="J41" s="73"/>
      <c r="K41" s="243" t="s">
        <v>458</v>
      </c>
    </row>
    <row r="42" spans="1:11">
      <c r="A42" s="248" t="s">
        <v>147</v>
      </c>
      <c r="B42" s="238" t="s">
        <v>148</v>
      </c>
      <c r="C42" s="238" t="s">
        <v>20</v>
      </c>
      <c r="D42" s="325" t="s">
        <v>573</v>
      </c>
      <c r="E42" s="238" t="s">
        <v>20</v>
      </c>
      <c r="F42" s="238" t="s">
        <v>155</v>
      </c>
      <c r="G42" s="238">
        <v>1</v>
      </c>
      <c r="H42" s="241" t="s">
        <v>538</v>
      </c>
      <c r="I42" s="144">
        <v>1153.72</v>
      </c>
      <c r="J42" s="27">
        <f>ROUND(I42*НДС!$A$1,2)</f>
        <v>1384.46</v>
      </c>
      <c r="K42" s="243">
        <v>2</v>
      </c>
    </row>
    <row r="43" spans="1:11">
      <c r="A43" s="248" t="s">
        <v>149</v>
      </c>
      <c r="B43" s="238" t="s">
        <v>148</v>
      </c>
      <c r="C43" s="238" t="s">
        <v>20</v>
      </c>
      <c r="D43" s="323"/>
      <c r="E43" s="238" t="s">
        <v>20</v>
      </c>
      <c r="F43" s="238" t="s">
        <v>156</v>
      </c>
      <c r="G43" s="238">
        <v>1</v>
      </c>
      <c r="H43" s="241" t="s">
        <v>538</v>
      </c>
      <c r="I43" s="52">
        <v>759.03</v>
      </c>
      <c r="J43" s="27">
        <f>ROUND(I43*НДС!$A$1,2)</f>
        <v>910.84</v>
      </c>
      <c r="K43" s="243">
        <v>1</v>
      </c>
    </row>
    <row r="44" spans="1:11">
      <c r="A44" s="248" t="s">
        <v>150</v>
      </c>
      <c r="B44" s="238" t="s">
        <v>148</v>
      </c>
      <c r="C44" s="238" t="s">
        <v>20</v>
      </c>
      <c r="D44" s="323"/>
      <c r="E44" s="238" t="s">
        <v>20</v>
      </c>
      <c r="F44" s="240" t="s">
        <v>288</v>
      </c>
      <c r="G44" s="238">
        <v>1</v>
      </c>
      <c r="H44" s="241" t="s">
        <v>538</v>
      </c>
      <c r="I44" s="52">
        <v>759.03</v>
      </c>
      <c r="J44" s="27">
        <f>ROUND(I44*НДС!$A$1,2)</f>
        <v>910.84</v>
      </c>
      <c r="K44" s="243">
        <v>1</v>
      </c>
    </row>
    <row r="45" spans="1:11">
      <c r="A45" s="248" t="s">
        <v>151</v>
      </c>
      <c r="B45" s="238" t="s">
        <v>148</v>
      </c>
      <c r="C45" s="238" t="s">
        <v>20</v>
      </c>
      <c r="D45" s="324"/>
      <c r="E45" s="238" t="s">
        <v>20</v>
      </c>
      <c r="F45" s="238" t="s">
        <v>157</v>
      </c>
      <c r="G45" s="238">
        <v>1</v>
      </c>
      <c r="H45" s="241" t="s">
        <v>538</v>
      </c>
      <c r="I45" s="52">
        <v>759.03</v>
      </c>
      <c r="J45" s="27">
        <f>ROUND(I45*НДС!$A$1,2)</f>
        <v>910.84</v>
      </c>
      <c r="K45" s="243">
        <v>1</v>
      </c>
    </row>
    <row r="46" spans="1:11">
      <c r="A46" s="248" t="s">
        <v>152</v>
      </c>
      <c r="B46" s="238" t="s">
        <v>148</v>
      </c>
      <c r="C46" s="238" t="s">
        <v>20</v>
      </c>
      <c r="D46" s="325" t="s">
        <v>574</v>
      </c>
      <c r="E46" s="238" t="s">
        <v>20</v>
      </c>
      <c r="F46" s="238" t="s">
        <v>158</v>
      </c>
      <c r="G46" s="238">
        <v>1</v>
      </c>
      <c r="H46" s="241" t="s">
        <v>538</v>
      </c>
      <c r="I46" s="52">
        <v>833.03</v>
      </c>
      <c r="J46" s="27">
        <f>ROUND(I46*НДС!$A$1,2)</f>
        <v>999.64</v>
      </c>
      <c r="K46" s="243">
        <v>2</v>
      </c>
    </row>
    <row r="47" spans="1:11">
      <c r="A47" s="248" t="s">
        <v>153</v>
      </c>
      <c r="B47" s="238" t="s">
        <v>148</v>
      </c>
      <c r="C47" s="238" t="s">
        <v>20</v>
      </c>
      <c r="D47" s="323"/>
      <c r="E47" s="238" t="s">
        <v>20</v>
      </c>
      <c r="F47" s="238" t="s">
        <v>159</v>
      </c>
      <c r="G47" s="238">
        <v>1</v>
      </c>
      <c r="H47" s="241" t="s">
        <v>538</v>
      </c>
      <c r="I47" s="52">
        <v>833.03</v>
      </c>
      <c r="J47" s="27">
        <f>ROUND(I47*НДС!$A$1,2)</f>
        <v>999.64</v>
      </c>
      <c r="K47" s="243">
        <v>1</v>
      </c>
    </row>
    <row r="48" spans="1:11">
      <c r="A48" s="248" t="s">
        <v>154</v>
      </c>
      <c r="B48" s="238" t="s">
        <v>148</v>
      </c>
      <c r="C48" s="238" t="s">
        <v>20</v>
      </c>
      <c r="D48" s="324"/>
      <c r="E48" s="238" t="s">
        <v>20</v>
      </c>
      <c r="F48" s="238" t="s">
        <v>160</v>
      </c>
      <c r="G48" s="238">
        <v>1</v>
      </c>
      <c r="H48" s="241" t="s">
        <v>538</v>
      </c>
      <c r="I48" s="52">
        <v>1525.63</v>
      </c>
      <c r="J48" s="27">
        <f>ROUND(I48*НДС!$A$1,2)</f>
        <v>1830.76</v>
      </c>
      <c r="K48" s="243">
        <v>2</v>
      </c>
    </row>
    <row r="49" spans="1:11" ht="15.6">
      <c r="A49" s="248" t="s">
        <v>455</v>
      </c>
      <c r="B49" s="240" t="s">
        <v>148</v>
      </c>
      <c r="C49" s="240" t="s">
        <v>20</v>
      </c>
      <c r="D49" s="240" t="s">
        <v>575</v>
      </c>
      <c r="E49" s="240" t="s">
        <v>20</v>
      </c>
      <c r="F49" s="240" t="s">
        <v>754</v>
      </c>
      <c r="G49" s="240">
        <v>1</v>
      </c>
      <c r="H49" s="241" t="s">
        <v>538</v>
      </c>
      <c r="I49" s="52">
        <v>1384.45</v>
      </c>
      <c r="J49" s="27">
        <f>ROUND(I49*НДС!$A$1,2)</f>
        <v>1661.34</v>
      </c>
      <c r="K49" s="243">
        <v>2</v>
      </c>
    </row>
    <row r="50" spans="1:11">
      <c r="A50" s="240"/>
      <c r="B50" s="385" t="s">
        <v>779</v>
      </c>
      <c r="C50" s="386"/>
      <c r="D50" s="386"/>
      <c r="E50" s="386"/>
      <c r="F50" s="386"/>
      <c r="G50" s="386"/>
      <c r="H50" s="279"/>
      <c r="I50" s="280"/>
      <c r="J50" s="280"/>
      <c r="K50" s="243" t="s">
        <v>458</v>
      </c>
    </row>
    <row r="51" spans="1:11">
      <c r="A51" s="281"/>
      <c r="B51" s="279"/>
      <c r="C51" s="279"/>
      <c r="D51" s="279"/>
      <c r="E51" s="279"/>
      <c r="F51" s="279"/>
      <c r="G51" s="279"/>
      <c r="H51" s="279"/>
      <c r="I51" s="280"/>
      <c r="J51" s="280"/>
      <c r="K51" s="243"/>
    </row>
    <row r="52" spans="1:11">
      <c r="A52" s="162" t="s">
        <v>753</v>
      </c>
      <c r="B52" s="163"/>
      <c r="C52" s="163"/>
      <c r="D52" s="163"/>
      <c r="E52" s="163"/>
      <c r="F52" s="163"/>
      <c r="G52" s="163"/>
      <c r="H52" s="163"/>
      <c r="I52" s="60"/>
      <c r="J52" s="60"/>
      <c r="K52" s="243"/>
    </row>
    <row r="53" spans="1:11">
      <c r="A53" s="240"/>
      <c r="B53" s="384" t="s">
        <v>668</v>
      </c>
      <c r="C53" s="384"/>
      <c r="D53" s="384"/>
      <c r="E53" s="384"/>
      <c r="F53" s="384"/>
      <c r="G53" s="384"/>
      <c r="H53" s="166"/>
      <c r="I53" s="72"/>
      <c r="J53" s="73"/>
      <c r="K53" s="243" t="s">
        <v>458</v>
      </c>
    </row>
    <row r="54" spans="1:11">
      <c r="A54" s="248" t="s">
        <v>669</v>
      </c>
      <c r="B54" s="238" t="s">
        <v>678</v>
      </c>
      <c r="C54" s="238" t="s">
        <v>20</v>
      </c>
      <c r="D54" s="325" t="s">
        <v>679</v>
      </c>
      <c r="E54" s="238" t="s">
        <v>20</v>
      </c>
      <c r="F54" s="238" t="s">
        <v>683</v>
      </c>
      <c r="G54" s="238">
        <v>1</v>
      </c>
      <c r="H54" s="241" t="s">
        <v>538</v>
      </c>
      <c r="I54" s="144">
        <v>759.03</v>
      </c>
      <c r="J54" s="27">
        <f>ROUND(I54*НДС!$A$1,2)</f>
        <v>910.84</v>
      </c>
      <c r="K54" s="243">
        <v>1</v>
      </c>
    </row>
    <row r="55" spans="1:11">
      <c r="A55" s="248" t="s">
        <v>670</v>
      </c>
      <c r="B55" s="238" t="s">
        <v>678</v>
      </c>
      <c r="C55" s="238" t="s">
        <v>20</v>
      </c>
      <c r="D55" s="326"/>
      <c r="E55" s="238" t="s">
        <v>20</v>
      </c>
      <c r="F55" s="238" t="s">
        <v>684</v>
      </c>
      <c r="G55" s="238">
        <v>1</v>
      </c>
      <c r="H55" s="241" t="s">
        <v>538</v>
      </c>
      <c r="I55" s="52">
        <v>759.03</v>
      </c>
      <c r="J55" s="27">
        <f>ROUND(I55*НДС!$A$1,2)</f>
        <v>910.84</v>
      </c>
      <c r="K55" s="243">
        <v>1</v>
      </c>
    </row>
    <row r="56" spans="1:11">
      <c r="A56" s="248" t="s">
        <v>671</v>
      </c>
      <c r="B56" s="238" t="s">
        <v>678</v>
      </c>
      <c r="C56" s="238" t="s">
        <v>20</v>
      </c>
      <c r="D56" s="326"/>
      <c r="E56" s="238" t="s">
        <v>20</v>
      </c>
      <c r="F56" s="240" t="s">
        <v>685</v>
      </c>
      <c r="G56" s="238">
        <v>1</v>
      </c>
      <c r="H56" s="241" t="s">
        <v>538</v>
      </c>
      <c r="I56" s="52">
        <v>759.03</v>
      </c>
      <c r="J56" s="27">
        <f>ROUND(I56*НДС!$A$1,2)</f>
        <v>910.84</v>
      </c>
      <c r="K56" s="243">
        <v>1</v>
      </c>
    </row>
    <row r="57" spans="1:11">
      <c r="A57" s="248" t="s">
        <v>672</v>
      </c>
      <c r="B57" s="238" t="s">
        <v>678</v>
      </c>
      <c r="C57" s="238" t="s">
        <v>20</v>
      </c>
      <c r="D57" s="326" t="s">
        <v>680</v>
      </c>
      <c r="E57" s="238" t="s">
        <v>20</v>
      </c>
      <c r="F57" s="238" t="s">
        <v>686</v>
      </c>
      <c r="G57" s="238">
        <v>1</v>
      </c>
      <c r="H57" s="241" t="s">
        <v>538</v>
      </c>
      <c r="I57" s="52">
        <v>759.03</v>
      </c>
      <c r="J57" s="27">
        <f>ROUND(I57*НДС!$A$1,2)</f>
        <v>910.84</v>
      </c>
      <c r="K57" s="243">
        <v>1</v>
      </c>
    </row>
    <row r="58" spans="1:11">
      <c r="A58" s="248" t="s">
        <v>673</v>
      </c>
      <c r="B58" s="238" t="s">
        <v>678</v>
      </c>
      <c r="C58" s="238" t="s">
        <v>20</v>
      </c>
      <c r="D58" s="326"/>
      <c r="E58" s="238" t="s">
        <v>20</v>
      </c>
      <c r="F58" s="238" t="s">
        <v>687</v>
      </c>
      <c r="G58" s="238">
        <v>1</v>
      </c>
      <c r="H58" s="241" t="s">
        <v>538</v>
      </c>
      <c r="I58" s="52">
        <v>759.03</v>
      </c>
      <c r="J58" s="27">
        <f>ROUND(I58*НДС!$A$1,2)</f>
        <v>910.84</v>
      </c>
      <c r="K58" s="243">
        <v>1</v>
      </c>
    </row>
    <row r="59" spans="1:11">
      <c r="A59" s="248" t="s">
        <v>674</v>
      </c>
      <c r="B59" s="238" t="s">
        <v>678</v>
      </c>
      <c r="C59" s="238" t="s">
        <v>20</v>
      </c>
      <c r="D59" s="240" t="s">
        <v>682</v>
      </c>
      <c r="E59" s="238" t="s">
        <v>20</v>
      </c>
      <c r="F59" s="238" t="s">
        <v>688</v>
      </c>
      <c r="G59" s="238">
        <v>1</v>
      </c>
      <c r="H59" s="241" t="s">
        <v>538</v>
      </c>
      <c r="I59" s="52">
        <v>833.03</v>
      </c>
      <c r="J59" s="27">
        <f>ROUND(I59*НДС!$A$1,2)</f>
        <v>999.64</v>
      </c>
      <c r="K59" s="243">
        <v>1</v>
      </c>
    </row>
    <row r="60" spans="1:11">
      <c r="A60" s="248" t="s">
        <v>675</v>
      </c>
      <c r="B60" s="238" t="s">
        <v>678</v>
      </c>
      <c r="C60" s="238" t="s">
        <v>20</v>
      </c>
      <c r="D60" s="240" t="s">
        <v>681</v>
      </c>
      <c r="E60" s="238" t="s">
        <v>20</v>
      </c>
      <c r="F60" s="238" t="s">
        <v>689</v>
      </c>
      <c r="G60" s="238">
        <v>1</v>
      </c>
      <c r="H60" s="241" t="s">
        <v>538</v>
      </c>
      <c r="I60" s="52">
        <v>833.03</v>
      </c>
      <c r="J60" s="27">
        <f>ROUND(I60*НДС!$A$1,2)</f>
        <v>999.64</v>
      </c>
      <c r="K60" s="243">
        <v>1</v>
      </c>
    </row>
    <row r="61" spans="1:11">
      <c r="A61" s="248" t="s">
        <v>676</v>
      </c>
      <c r="B61" s="240" t="s">
        <v>678</v>
      </c>
      <c r="C61" s="240" t="s">
        <v>20</v>
      </c>
      <c r="D61" s="325" t="s">
        <v>680</v>
      </c>
      <c r="E61" s="240" t="s">
        <v>20</v>
      </c>
      <c r="F61" s="240" t="s">
        <v>690</v>
      </c>
      <c r="G61" s="240">
        <v>1</v>
      </c>
      <c r="H61" s="241" t="s">
        <v>538</v>
      </c>
      <c r="I61" s="52">
        <v>833.03</v>
      </c>
      <c r="J61" s="27">
        <f>ROUND(I61*НДС!$A$1,2)</f>
        <v>999.64</v>
      </c>
      <c r="K61" s="243">
        <v>1</v>
      </c>
    </row>
    <row r="62" spans="1:11">
      <c r="A62" s="248" t="s">
        <v>677</v>
      </c>
      <c r="B62" s="240" t="s">
        <v>678</v>
      </c>
      <c r="C62" s="240" t="s">
        <v>20</v>
      </c>
      <c r="D62" s="390"/>
      <c r="E62" s="240" t="s">
        <v>20</v>
      </c>
      <c r="F62" s="240" t="s">
        <v>691</v>
      </c>
      <c r="G62" s="240">
        <v>1</v>
      </c>
      <c r="H62" s="241" t="s">
        <v>538</v>
      </c>
      <c r="I62" s="52">
        <v>1525.63</v>
      </c>
      <c r="J62" s="27">
        <f>ROUND(I62*НДС!$A$1,2)</f>
        <v>1830.76</v>
      </c>
      <c r="K62" s="243">
        <v>1</v>
      </c>
    </row>
    <row r="63" spans="1:11">
      <c r="A63" s="240"/>
      <c r="B63" s="385" t="s">
        <v>780</v>
      </c>
      <c r="C63" s="386"/>
      <c r="D63" s="386"/>
      <c r="E63" s="386"/>
      <c r="F63" s="386"/>
      <c r="G63" s="386"/>
      <c r="H63" s="279"/>
      <c r="I63" s="280"/>
      <c r="J63" s="280"/>
      <c r="K63" s="243" t="s">
        <v>458</v>
      </c>
    </row>
    <row r="64" spans="1:11">
      <c r="A64" s="58" t="s">
        <v>457</v>
      </c>
      <c r="B64" s="58"/>
      <c r="C64" s="58"/>
      <c r="D64" s="58"/>
      <c r="E64" s="58"/>
      <c r="F64" s="58"/>
      <c r="G64" s="58"/>
      <c r="H64" s="58"/>
      <c r="I64" s="60"/>
      <c r="J64" s="60"/>
      <c r="K64" s="243"/>
    </row>
    <row r="65" spans="1:11" ht="24" customHeight="1">
      <c r="A65" s="240"/>
      <c r="B65" s="319" t="s">
        <v>161</v>
      </c>
      <c r="C65" s="320"/>
      <c r="D65" s="320"/>
      <c r="E65" s="320"/>
      <c r="F65" s="320"/>
      <c r="G65" s="389"/>
      <c r="H65" s="246"/>
      <c r="I65" s="60"/>
      <c r="J65" s="60"/>
      <c r="K65" s="243" t="s">
        <v>458</v>
      </c>
    </row>
    <row r="66" spans="1:11" ht="30.6" customHeight="1">
      <c r="A66" s="248" t="s">
        <v>162</v>
      </c>
      <c r="B66" s="391" t="s">
        <v>786</v>
      </c>
      <c r="C66" s="392"/>
      <c r="D66" s="392"/>
      <c r="E66" s="392"/>
      <c r="F66" s="393"/>
      <c r="G66" s="238">
        <v>1</v>
      </c>
      <c r="H66" s="241" t="s">
        <v>538</v>
      </c>
      <c r="I66" s="52">
        <v>52.65</v>
      </c>
      <c r="J66" s="27">
        <f>ROUND(I66*НДС!$A$1,2)</f>
        <v>63.18</v>
      </c>
      <c r="K66" s="243">
        <v>1</v>
      </c>
    </row>
    <row r="67" spans="1:11" ht="30.6" customHeight="1">
      <c r="A67" s="319" t="s">
        <v>449</v>
      </c>
      <c r="B67" s="320"/>
      <c r="C67" s="320"/>
      <c r="D67" s="320"/>
      <c r="E67" s="320"/>
      <c r="F67" s="320"/>
      <c r="G67" s="389"/>
      <c r="H67" s="246"/>
      <c r="I67" s="60"/>
      <c r="J67" s="60"/>
      <c r="K67" s="243"/>
    </row>
    <row r="68" spans="1:11">
      <c r="A68" s="248" t="s">
        <v>163</v>
      </c>
      <c r="B68" s="341" t="s">
        <v>165</v>
      </c>
      <c r="C68" s="341"/>
      <c r="D68" s="341"/>
      <c r="E68" s="341"/>
      <c r="F68" s="341"/>
      <c r="G68" s="238">
        <v>1</v>
      </c>
      <c r="H68" s="241" t="s">
        <v>538</v>
      </c>
      <c r="I68" s="52">
        <v>175.71</v>
      </c>
      <c r="J68" s="27">
        <f>ROUND(I68*НДС!$A$1,2)</f>
        <v>210.85</v>
      </c>
      <c r="K68" s="243">
        <v>1</v>
      </c>
    </row>
    <row r="69" spans="1:11">
      <c r="A69" s="248" t="s">
        <v>164</v>
      </c>
      <c r="B69" s="341" t="s">
        <v>166</v>
      </c>
      <c r="C69" s="341"/>
      <c r="D69" s="341"/>
      <c r="E69" s="341"/>
      <c r="F69" s="341"/>
      <c r="G69" s="238">
        <v>1</v>
      </c>
      <c r="H69" s="241" t="s">
        <v>538</v>
      </c>
      <c r="I69" s="52">
        <v>301.43</v>
      </c>
      <c r="J69" s="27">
        <f>ROUND(I69*НДС!$A$1,2)</f>
        <v>361.72</v>
      </c>
      <c r="K69" s="243">
        <v>2</v>
      </c>
    </row>
    <row r="70" spans="1:11">
      <c r="A70" s="165" t="s">
        <v>576</v>
      </c>
      <c r="B70" s="166"/>
      <c r="C70" s="166"/>
      <c r="D70" s="166"/>
      <c r="E70" s="166"/>
      <c r="F70" s="166"/>
      <c r="G70" s="166"/>
      <c r="H70" s="166"/>
      <c r="I70" s="60"/>
      <c r="J70" s="60"/>
      <c r="K70" s="243"/>
    </row>
    <row r="71" spans="1:11" ht="27" customHeight="1">
      <c r="A71" s="248" t="s">
        <v>167</v>
      </c>
      <c r="B71" s="329" t="s">
        <v>444</v>
      </c>
      <c r="C71" s="330"/>
      <c r="D71" s="330"/>
      <c r="E71" s="330"/>
      <c r="F71" s="331"/>
      <c r="G71" s="238">
        <v>1</v>
      </c>
      <c r="H71" s="241" t="s">
        <v>538</v>
      </c>
      <c r="I71" s="52">
        <v>287.08999999999997</v>
      </c>
      <c r="J71" s="27">
        <f>ROUND(I71*НДС!$A$1,2)</f>
        <v>344.51</v>
      </c>
      <c r="K71" s="243">
        <v>1</v>
      </c>
    </row>
    <row r="72" spans="1:11">
      <c r="A72" s="165" t="s">
        <v>692</v>
      </c>
      <c r="B72" s="166"/>
      <c r="C72" s="166"/>
      <c r="D72" s="166"/>
      <c r="E72" s="166"/>
      <c r="F72" s="166"/>
      <c r="G72" s="166"/>
      <c r="H72" s="166"/>
      <c r="I72" s="60"/>
      <c r="J72" s="60"/>
      <c r="K72" s="243"/>
    </row>
    <row r="73" spans="1:11">
      <c r="A73" s="248" t="s">
        <v>693</v>
      </c>
      <c r="B73" s="329" t="s">
        <v>694</v>
      </c>
      <c r="C73" s="330"/>
      <c r="D73" s="330"/>
      <c r="E73" s="330"/>
      <c r="F73" s="331"/>
      <c r="G73" s="238">
        <v>1</v>
      </c>
      <c r="H73" s="241" t="s">
        <v>538</v>
      </c>
      <c r="I73" s="52">
        <v>124.36</v>
      </c>
      <c r="J73" s="27">
        <f>ROUND(I73*НДС!$A$1,2)</f>
        <v>149.22999999999999</v>
      </c>
      <c r="K73" s="243">
        <v>2</v>
      </c>
    </row>
    <row r="75" spans="1:11" ht="15.6">
      <c r="A75" s="104" t="s">
        <v>781</v>
      </c>
      <c r="B75" s="105"/>
      <c r="C75" s="105"/>
      <c r="D75" s="105"/>
      <c r="E75" s="105"/>
      <c r="F75" s="105"/>
      <c r="G75" s="105"/>
      <c r="H75" s="105"/>
      <c r="I75" s="143"/>
      <c r="J75" s="143"/>
    </row>
  </sheetData>
  <mergeCells count="26">
    <mergeCell ref="A6:G6"/>
    <mergeCell ref="F25:F29"/>
    <mergeCell ref="F20:F24"/>
    <mergeCell ref="B73:F73"/>
    <mergeCell ref="B63:G63"/>
    <mergeCell ref="B65:G65"/>
    <mergeCell ref="A67:G67"/>
    <mergeCell ref="D57:D58"/>
    <mergeCell ref="D61:D62"/>
    <mergeCell ref="B71:F71"/>
    <mergeCell ref="B66:F66"/>
    <mergeCell ref="B68:F68"/>
    <mergeCell ref="B69:F69"/>
    <mergeCell ref="D10:D12"/>
    <mergeCell ref="F7:F12"/>
    <mergeCell ref="D16:D18"/>
    <mergeCell ref="F13:F18"/>
    <mergeCell ref="B41:G41"/>
    <mergeCell ref="D42:D45"/>
    <mergeCell ref="D46:D48"/>
    <mergeCell ref="B50:G50"/>
    <mergeCell ref="D54:D56"/>
    <mergeCell ref="B53:G53"/>
    <mergeCell ref="B31:F31"/>
    <mergeCell ref="B32:F32"/>
    <mergeCell ref="A19:G19"/>
  </mergeCells>
  <phoneticPr fontId="0" type="noConversion"/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selection activeCell="A2" sqref="A2:XFD2"/>
    </sheetView>
  </sheetViews>
  <sheetFormatPr defaultRowHeight="14.4"/>
  <cols>
    <col min="1" max="1" width="13.88671875" style="249" customWidth="1"/>
    <col min="2" max="2" width="12" customWidth="1"/>
    <col min="3" max="3" width="12.88671875" customWidth="1"/>
    <col min="4" max="4" width="17.44140625" customWidth="1"/>
    <col min="5" max="5" width="16.6640625" customWidth="1"/>
    <col min="6" max="6" width="12.33203125" customWidth="1"/>
    <col min="7" max="7" width="14.5546875" customWidth="1"/>
    <col min="8" max="9" width="10.5546875" customWidth="1"/>
    <col min="10" max="10" width="12.5546875" style="54" customWidth="1"/>
    <col min="11" max="11" width="12.88671875" style="54" customWidth="1"/>
    <col min="12" max="12" width="3.33203125" style="229" customWidth="1"/>
  </cols>
  <sheetData>
    <row r="1" spans="1:12">
      <c r="A1" s="100" t="s">
        <v>409</v>
      </c>
      <c r="B1" s="101"/>
      <c r="C1" s="101"/>
      <c r="D1" s="101"/>
      <c r="E1" s="101"/>
      <c r="F1" s="101"/>
      <c r="G1" s="101"/>
      <c r="H1" s="101"/>
      <c r="I1" s="118"/>
      <c r="J1" s="146"/>
      <c r="K1" s="146"/>
    </row>
    <row r="2" spans="1:12">
      <c r="A2" s="100" t="s">
        <v>410</v>
      </c>
      <c r="B2" s="101"/>
      <c r="C2" s="101"/>
      <c r="D2" s="101"/>
      <c r="E2" s="101"/>
      <c r="F2" s="101"/>
      <c r="G2" s="101"/>
      <c r="H2" s="101"/>
      <c r="I2" s="118"/>
      <c r="J2" s="146"/>
      <c r="K2" s="146"/>
    </row>
    <row r="3" spans="1:12" ht="46.8">
      <c r="A3" s="313" t="s">
        <v>2</v>
      </c>
      <c r="B3" s="313" t="s">
        <v>3</v>
      </c>
      <c r="C3" s="313" t="s">
        <v>567</v>
      </c>
      <c r="D3" s="410" t="s">
        <v>4</v>
      </c>
      <c r="E3" s="410"/>
      <c r="F3" s="313" t="s">
        <v>364</v>
      </c>
      <c r="G3" s="313" t="s">
        <v>454</v>
      </c>
      <c r="H3" s="313" t="s">
        <v>5</v>
      </c>
      <c r="I3" s="313" t="s">
        <v>537</v>
      </c>
      <c r="J3" s="314" t="s">
        <v>793</v>
      </c>
      <c r="K3" s="314" t="s">
        <v>794</v>
      </c>
      <c r="L3" s="309" t="s">
        <v>546</v>
      </c>
    </row>
    <row r="4" spans="1:12" ht="31.2" customHeight="1">
      <c r="A4" s="387" t="s">
        <v>563</v>
      </c>
      <c r="B4" s="388"/>
      <c r="C4" s="388"/>
      <c r="D4" s="388"/>
      <c r="E4" s="388"/>
      <c r="F4" s="388"/>
      <c r="G4" s="388"/>
      <c r="H4" s="388"/>
      <c r="I4" s="125"/>
      <c r="J4" s="132"/>
      <c r="K4" s="132"/>
      <c r="L4" s="230"/>
    </row>
    <row r="5" spans="1:12" ht="26.4">
      <c r="A5" s="248" t="s">
        <v>168</v>
      </c>
      <c r="B5" s="19" t="s">
        <v>169</v>
      </c>
      <c r="C5" s="19">
        <v>15</v>
      </c>
      <c r="D5" s="19" t="s">
        <v>170</v>
      </c>
      <c r="E5" s="395" t="s">
        <v>445</v>
      </c>
      <c r="F5" s="19">
        <v>4</v>
      </c>
      <c r="G5" s="401" t="s">
        <v>178</v>
      </c>
      <c r="H5" s="19">
        <v>1</v>
      </c>
      <c r="I5" s="137" t="s">
        <v>539</v>
      </c>
      <c r="J5" s="144">
        <v>1141.56</v>
      </c>
      <c r="K5" s="27">
        <f>ROUND(J5*НДС!$A$1,2)</f>
        <v>1369.87</v>
      </c>
      <c r="L5" s="231">
        <v>1</v>
      </c>
    </row>
    <row r="6" spans="1:12" ht="26.4">
      <c r="A6" s="248" t="s">
        <v>171</v>
      </c>
      <c r="B6" s="19" t="s">
        <v>169</v>
      </c>
      <c r="C6" s="19">
        <v>20</v>
      </c>
      <c r="D6" s="19" t="s">
        <v>172</v>
      </c>
      <c r="E6" s="396"/>
      <c r="F6" s="19">
        <v>6.3</v>
      </c>
      <c r="G6" s="401"/>
      <c r="H6" s="19">
        <v>1</v>
      </c>
      <c r="I6" s="137" t="s">
        <v>539</v>
      </c>
      <c r="J6" s="144">
        <v>1284.1300000000001</v>
      </c>
      <c r="K6" s="27">
        <f>ROUND(J6*НДС!$A$1,2)</f>
        <v>1540.96</v>
      </c>
      <c r="L6" s="231">
        <v>1</v>
      </c>
    </row>
    <row r="7" spans="1:12" ht="26.4">
      <c r="A7" s="248" t="s">
        <v>173</v>
      </c>
      <c r="B7" s="19" t="s">
        <v>169</v>
      </c>
      <c r="C7" s="19">
        <v>25</v>
      </c>
      <c r="D7" s="19" t="s">
        <v>174</v>
      </c>
      <c r="E7" s="396"/>
      <c r="F7" s="19">
        <v>8</v>
      </c>
      <c r="G7" s="401"/>
      <c r="H7" s="19">
        <v>1</v>
      </c>
      <c r="I7" s="137" t="s">
        <v>539</v>
      </c>
      <c r="J7" s="144">
        <v>1456.77</v>
      </c>
      <c r="K7" s="27">
        <f>ROUND(J7*НДС!$A$1,2)</f>
        <v>1748.12</v>
      </c>
      <c r="L7" s="231">
        <v>1</v>
      </c>
    </row>
    <row r="8" spans="1:12" ht="26.4">
      <c r="A8" s="248" t="s">
        <v>175</v>
      </c>
      <c r="B8" s="19" t="s">
        <v>169</v>
      </c>
      <c r="C8" s="19">
        <v>15</v>
      </c>
      <c r="D8" s="19" t="s">
        <v>170</v>
      </c>
      <c r="E8" s="396"/>
      <c r="F8" s="19">
        <v>4</v>
      </c>
      <c r="G8" s="401" t="s">
        <v>179</v>
      </c>
      <c r="H8" s="19">
        <v>1</v>
      </c>
      <c r="I8" s="137" t="s">
        <v>539</v>
      </c>
      <c r="J8" s="144">
        <v>1141.56</v>
      </c>
      <c r="K8" s="27">
        <f>ROUND(J8*НДС!$A$1,2)</f>
        <v>1369.87</v>
      </c>
      <c r="L8" s="231">
        <v>1</v>
      </c>
    </row>
    <row r="9" spans="1:12" ht="26.4">
      <c r="A9" s="248" t="s">
        <v>176</v>
      </c>
      <c r="B9" s="19" t="s">
        <v>169</v>
      </c>
      <c r="C9" s="19">
        <v>20</v>
      </c>
      <c r="D9" s="19" t="s">
        <v>172</v>
      </c>
      <c r="E9" s="396"/>
      <c r="F9" s="19">
        <v>6.3</v>
      </c>
      <c r="G9" s="401"/>
      <c r="H9" s="19">
        <v>1</v>
      </c>
      <c r="I9" s="137" t="s">
        <v>539</v>
      </c>
      <c r="J9" s="144">
        <v>1284.1300000000001</v>
      </c>
      <c r="K9" s="27">
        <f>ROUND(J9*НДС!$A$1,2)</f>
        <v>1540.96</v>
      </c>
      <c r="L9" s="231">
        <v>1</v>
      </c>
    </row>
    <row r="10" spans="1:12" ht="26.4">
      <c r="A10" s="248" t="s">
        <v>177</v>
      </c>
      <c r="B10" s="19" t="s">
        <v>169</v>
      </c>
      <c r="C10" s="19">
        <v>25</v>
      </c>
      <c r="D10" s="19" t="s">
        <v>174</v>
      </c>
      <c r="E10" s="396"/>
      <c r="F10" s="19">
        <v>8</v>
      </c>
      <c r="G10" s="401"/>
      <c r="H10" s="19">
        <v>1</v>
      </c>
      <c r="I10" s="137" t="s">
        <v>539</v>
      </c>
      <c r="J10" s="144">
        <v>1456.77</v>
      </c>
      <c r="K10" s="27">
        <f>ROUND(J10*НДС!$A$1,2)</f>
        <v>1748.12</v>
      </c>
      <c r="L10" s="231">
        <v>1</v>
      </c>
    </row>
    <row r="11" spans="1:12" ht="29.85" customHeight="1">
      <c r="A11" s="342" t="s">
        <v>564</v>
      </c>
      <c r="B11" s="343"/>
      <c r="C11" s="343"/>
      <c r="D11" s="343"/>
      <c r="E11" s="343"/>
      <c r="F11" s="343"/>
      <c r="G11" s="343"/>
      <c r="H11" s="343"/>
      <c r="I11" s="130"/>
      <c r="J11" s="130"/>
      <c r="K11" s="89"/>
      <c r="L11" s="231"/>
    </row>
    <row r="12" spans="1:12" ht="26.4">
      <c r="A12" s="248" t="s">
        <v>180</v>
      </c>
      <c r="B12" s="20" t="s">
        <v>169</v>
      </c>
      <c r="C12" s="20">
        <v>32</v>
      </c>
      <c r="D12" s="395" t="s">
        <v>446</v>
      </c>
      <c r="E12" s="396"/>
      <c r="F12" s="20">
        <v>12.5</v>
      </c>
      <c r="G12" s="400" t="s">
        <v>178</v>
      </c>
      <c r="H12" s="20">
        <v>1</v>
      </c>
      <c r="I12" s="137" t="s">
        <v>539</v>
      </c>
      <c r="J12" s="144">
        <v>2619.1799999999998</v>
      </c>
      <c r="K12" s="27">
        <f>ROUND(J12*НДС!$A$1,2)</f>
        <v>3143.02</v>
      </c>
      <c r="L12" s="231">
        <v>2</v>
      </c>
    </row>
    <row r="13" spans="1:12" ht="26.4">
      <c r="A13" s="248" t="s">
        <v>181</v>
      </c>
      <c r="B13" s="20" t="s">
        <v>169</v>
      </c>
      <c r="C13" s="20">
        <v>40</v>
      </c>
      <c r="D13" s="396"/>
      <c r="E13" s="396"/>
      <c r="F13" s="18">
        <v>20</v>
      </c>
      <c r="G13" s="400"/>
      <c r="H13" s="20">
        <v>1</v>
      </c>
      <c r="I13" s="137" t="s">
        <v>539</v>
      </c>
      <c r="J13" s="144">
        <v>2812.9</v>
      </c>
      <c r="K13" s="27">
        <f>ROUND(J13*НДС!$A$1,2)</f>
        <v>3375.48</v>
      </c>
      <c r="L13" s="231">
        <v>1</v>
      </c>
    </row>
    <row r="14" spans="1:12" ht="26.4">
      <c r="A14" s="248" t="s">
        <v>182</v>
      </c>
      <c r="B14" s="20" t="s">
        <v>169</v>
      </c>
      <c r="C14" s="20">
        <v>50</v>
      </c>
      <c r="D14" s="396"/>
      <c r="E14" s="396"/>
      <c r="F14" s="18">
        <v>25</v>
      </c>
      <c r="G14" s="400"/>
      <c r="H14" s="20">
        <v>1</v>
      </c>
      <c r="I14" s="137" t="s">
        <v>539</v>
      </c>
      <c r="J14" s="144">
        <v>3054.14</v>
      </c>
      <c r="K14" s="27">
        <f>ROUND(J14*НДС!$A$1,2)</f>
        <v>3664.97</v>
      </c>
      <c r="L14" s="231">
        <v>2</v>
      </c>
    </row>
    <row r="15" spans="1:12" ht="26.4">
      <c r="A15" s="248" t="s">
        <v>183</v>
      </c>
      <c r="B15" s="20" t="s">
        <v>169</v>
      </c>
      <c r="C15" s="20">
        <v>32</v>
      </c>
      <c r="D15" s="396"/>
      <c r="E15" s="396"/>
      <c r="F15" s="20">
        <v>12.5</v>
      </c>
      <c r="G15" s="400" t="s">
        <v>179</v>
      </c>
      <c r="H15" s="20">
        <v>1</v>
      </c>
      <c r="I15" s="137" t="s">
        <v>539</v>
      </c>
      <c r="J15" s="144">
        <v>2619.1799999999998</v>
      </c>
      <c r="K15" s="27">
        <f>ROUND(J15*НДС!$A$1,2)</f>
        <v>3143.02</v>
      </c>
      <c r="L15" s="231">
        <v>1</v>
      </c>
    </row>
    <row r="16" spans="1:12" ht="26.4">
      <c r="A16" s="248" t="s">
        <v>184</v>
      </c>
      <c r="B16" s="18" t="s">
        <v>169</v>
      </c>
      <c r="C16" s="18">
        <v>40</v>
      </c>
      <c r="D16" s="396"/>
      <c r="E16" s="396"/>
      <c r="F16" s="18">
        <v>20</v>
      </c>
      <c r="G16" s="400"/>
      <c r="H16" s="14">
        <v>1</v>
      </c>
      <c r="I16" s="137" t="s">
        <v>539</v>
      </c>
      <c r="J16" s="144">
        <v>2812.9</v>
      </c>
      <c r="K16" s="27">
        <f>ROUND(J16*НДС!$A$1,2)</f>
        <v>3375.48</v>
      </c>
      <c r="L16" s="231">
        <v>1</v>
      </c>
    </row>
    <row r="17" spans="1:12" ht="26.4">
      <c r="A17" s="248" t="s">
        <v>185</v>
      </c>
      <c r="B17" s="18" t="s">
        <v>169</v>
      </c>
      <c r="C17" s="18">
        <v>50</v>
      </c>
      <c r="D17" s="396"/>
      <c r="E17" s="396"/>
      <c r="F17" s="18">
        <v>25</v>
      </c>
      <c r="G17" s="400"/>
      <c r="H17" s="14">
        <v>1</v>
      </c>
      <c r="I17" s="137" t="s">
        <v>539</v>
      </c>
      <c r="J17" s="144">
        <v>3054.14</v>
      </c>
      <c r="K17" s="27">
        <f>ROUND(J17*НДС!$A$1,2)</f>
        <v>3664.97</v>
      </c>
      <c r="L17" s="231">
        <v>1</v>
      </c>
    </row>
    <row r="18" spans="1:12">
      <c r="A18" s="176" t="s">
        <v>788</v>
      </c>
      <c r="B18" s="86"/>
      <c r="C18" s="86"/>
      <c r="D18" s="86"/>
      <c r="E18" s="86"/>
      <c r="F18" s="86"/>
      <c r="G18" s="86"/>
      <c r="H18" s="86"/>
      <c r="I18" s="135"/>
      <c r="J18" s="53"/>
      <c r="K18" s="53"/>
      <c r="L18" s="232"/>
    </row>
    <row r="19" spans="1:12">
      <c r="A19" s="253"/>
      <c r="B19" s="2"/>
      <c r="C19" s="2"/>
      <c r="D19" s="2"/>
      <c r="E19" s="2"/>
      <c r="F19" s="2"/>
      <c r="G19" s="2"/>
      <c r="H19" s="2"/>
      <c r="I19" s="2"/>
    </row>
    <row r="20" spans="1:12">
      <c r="A20" s="253"/>
      <c r="B20" s="2"/>
      <c r="C20" s="2"/>
      <c r="D20" s="2"/>
      <c r="E20" s="2"/>
      <c r="F20" s="2"/>
      <c r="G20" s="2"/>
      <c r="H20" s="2"/>
      <c r="I20" s="2"/>
    </row>
    <row r="21" spans="1:12">
      <c r="A21" s="100" t="s">
        <v>411</v>
      </c>
      <c r="B21" s="80"/>
      <c r="C21" s="80"/>
      <c r="D21" s="80"/>
      <c r="E21" s="80"/>
      <c r="F21" s="80"/>
      <c r="G21" s="80"/>
      <c r="H21" s="80"/>
      <c r="I21" s="118"/>
    </row>
    <row r="22" spans="1:12" ht="46.8">
      <c r="A22" s="313" t="s">
        <v>2</v>
      </c>
      <c r="B22" s="313" t="s">
        <v>3</v>
      </c>
      <c r="C22" s="313" t="s">
        <v>567</v>
      </c>
      <c r="D22" s="398" t="s">
        <v>4</v>
      </c>
      <c r="E22" s="399"/>
      <c r="F22" s="313" t="s">
        <v>364</v>
      </c>
      <c r="G22" s="317" t="s">
        <v>456</v>
      </c>
      <c r="H22" s="313" t="s">
        <v>5</v>
      </c>
      <c r="I22" s="313" t="s">
        <v>537</v>
      </c>
      <c r="J22" s="314" t="s">
        <v>793</v>
      </c>
      <c r="K22" s="314" t="s">
        <v>794</v>
      </c>
      <c r="L22" s="309" t="s">
        <v>546</v>
      </c>
    </row>
    <row r="23" spans="1:12">
      <c r="A23" s="174" t="s">
        <v>186</v>
      </c>
      <c r="B23" s="174"/>
      <c r="C23" s="174"/>
      <c r="D23" s="174"/>
      <c r="E23" s="174"/>
      <c r="F23" s="174"/>
      <c r="G23" s="174"/>
      <c r="H23" s="174"/>
      <c r="I23" s="174"/>
      <c r="J23" s="189"/>
      <c r="K23" s="189"/>
      <c r="L23" s="16"/>
    </row>
    <row r="24" spans="1:12">
      <c r="A24" s="18"/>
      <c r="B24" s="397" t="s">
        <v>187</v>
      </c>
      <c r="C24" s="397"/>
      <c r="D24" s="397"/>
      <c r="E24" s="397"/>
      <c r="F24" s="397"/>
      <c r="G24" s="397"/>
      <c r="H24" s="397"/>
      <c r="I24" s="189"/>
      <c r="J24" s="189"/>
      <c r="K24" s="189"/>
      <c r="L24" s="16"/>
    </row>
    <row r="25" spans="1:12" ht="15" customHeight="1">
      <c r="A25" s="248" t="s">
        <v>188</v>
      </c>
      <c r="B25" s="83" t="s">
        <v>189</v>
      </c>
      <c r="C25" s="83" t="s">
        <v>20</v>
      </c>
      <c r="D25" s="406" t="s">
        <v>573</v>
      </c>
      <c r="E25" s="407"/>
      <c r="F25" s="83" t="s">
        <v>20</v>
      </c>
      <c r="G25" s="83" t="s">
        <v>196</v>
      </c>
      <c r="H25" s="83">
        <v>1</v>
      </c>
      <c r="I25" s="188" t="s">
        <v>538</v>
      </c>
      <c r="J25" s="144">
        <v>1584.43</v>
      </c>
      <c r="K25" s="27">
        <f>ROUND(J25*НДС!$A$1,2)</f>
        <v>1901.32</v>
      </c>
      <c r="L25" s="233">
        <v>2</v>
      </c>
    </row>
    <row r="26" spans="1:12" ht="26.4">
      <c r="A26" s="248" t="s">
        <v>190</v>
      </c>
      <c r="B26" s="83" t="s">
        <v>189</v>
      </c>
      <c r="C26" s="83" t="s">
        <v>20</v>
      </c>
      <c r="D26" s="402"/>
      <c r="E26" s="403"/>
      <c r="F26" s="83" t="s">
        <v>20</v>
      </c>
      <c r="G26" s="83" t="s">
        <v>197</v>
      </c>
      <c r="H26" s="83">
        <v>1</v>
      </c>
      <c r="I26" s="188" t="s">
        <v>538</v>
      </c>
      <c r="J26" s="144">
        <v>1225.82</v>
      </c>
      <c r="K26" s="27">
        <f>ROUND(J26*НДС!$A$1,2)</f>
        <v>1470.98</v>
      </c>
      <c r="L26" s="233">
        <v>1</v>
      </c>
    </row>
    <row r="27" spans="1:12" ht="15" customHeight="1">
      <c r="A27" s="248" t="s">
        <v>191</v>
      </c>
      <c r="B27" s="83" t="s">
        <v>189</v>
      </c>
      <c r="C27" s="83" t="s">
        <v>20</v>
      </c>
      <c r="D27" s="402"/>
      <c r="E27" s="403"/>
      <c r="F27" s="83" t="s">
        <v>20</v>
      </c>
      <c r="G27" s="83" t="s">
        <v>198</v>
      </c>
      <c r="H27" s="83">
        <v>1</v>
      </c>
      <c r="I27" s="188" t="s">
        <v>538</v>
      </c>
      <c r="J27" s="144">
        <v>1225.82</v>
      </c>
      <c r="K27" s="27">
        <f>ROUND(J27*НДС!$A$1,2)</f>
        <v>1470.98</v>
      </c>
      <c r="L27" s="233">
        <v>1</v>
      </c>
    </row>
    <row r="28" spans="1:12" ht="16.2" customHeight="1">
      <c r="A28" s="248" t="s">
        <v>192</v>
      </c>
      <c r="B28" s="83" t="s">
        <v>189</v>
      </c>
      <c r="C28" s="83" t="s">
        <v>20</v>
      </c>
      <c r="D28" s="402"/>
      <c r="E28" s="403"/>
      <c r="F28" s="83" t="s">
        <v>20</v>
      </c>
      <c r="G28" s="83" t="s">
        <v>199</v>
      </c>
      <c r="H28" s="83">
        <v>1</v>
      </c>
      <c r="I28" s="188" t="s">
        <v>538</v>
      </c>
      <c r="J28" s="144">
        <v>1225.82</v>
      </c>
      <c r="K28" s="27">
        <f>ROUND(J28*НДС!$A$1,2)</f>
        <v>1470.98</v>
      </c>
      <c r="L28" s="233">
        <v>1</v>
      </c>
    </row>
    <row r="29" spans="1:12" ht="16.2" customHeight="1">
      <c r="A29" s="248" t="s">
        <v>193</v>
      </c>
      <c r="B29" s="83" t="s">
        <v>189</v>
      </c>
      <c r="C29" s="83" t="s">
        <v>20</v>
      </c>
      <c r="D29" s="402" t="s">
        <v>574</v>
      </c>
      <c r="E29" s="403"/>
      <c r="F29" s="83" t="s">
        <v>20</v>
      </c>
      <c r="G29" s="83" t="s">
        <v>200</v>
      </c>
      <c r="H29" s="83">
        <v>1</v>
      </c>
      <c r="I29" s="188" t="s">
        <v>538</v>
      </c>
      <c r="J29" s="144">
        <v>1390.92</v>
      </c>
      <c r="K29" s="27">
        <f>ROUND(J29*НДС!$A$1,2)</f>
        <v>1669.1</v>
      </c>
      <c r="L29" s="233">
        <v>2</v>
      </c>
    </row>
    <row r="30" spans="1:12" ht="26.4">
      <c r="A30" s="248" t="s">
        <v>194</v>
      </c>
      <c r="B30" s="83" t="s">
        <v>189</v>
      </c>
      <c r="C30" s="83" t="s">
        <v>20</v>
      </c>
      <c r="D30" s="402"/>
      <c r="E30" s="403"/>
      <c r="F30" s="83" t="s">
        <v>20</v>
      </c>
      <c r="G30" s="83" t="s">
        <v>201</v>
      </c>
      <c r="H30" s="83">
        <v>1</v>
      </c>
      <c r="I30" s="188" t="s">
        <v>538</v>
      </c>
      <c r="J30" s="144">
        <v>1390.92</v>
      </c>
      <c r="K30" s="27">
        <f>ROUND(J30*НДС!$A$1,2)</f>
        <v>1669.1</v>
      </c>
      <c r="L30" s="233">
        <v>2</v>
      </c>
    </row>
    <row r="31" spans="1:12" ht="26.4">
      <c r="A31" s="248" t="s">
        <v>195</v>
      </c>
      <c r="B31" s="83" t="s">
        <v>189</v>
      </c>
      <c r="C31" s="83" t="s">
        <v>20</v>
      </c>
      <c r="D31" s="404"/>
      <c r="E31" s="405"/>
      <c r="F31" s="83" t="s">
        <v>20</v>
      </c>
      <c r="G31" s="83" t="s">
        <v>160</v>
      </c>
      <c r="H31" s="83">
        <v>1</v>
      </c>
      <c r="I31" s="188" t="s">
        <v>538</v>
      </c>
      <c r="J31" s="144">
        <v>1876.68</v>
      </c>
      <c r="K31" s="27">
        <f>ROUND(J31*НДС!$A$1,2)</f>
        <v>2252.02</v>
      </c>
      <c r="L31" s="233">
        <v>2</v>
      </c>
    </row>
    <row r="32" spans="1:12">
      <c r="A32" s="18"/>
      <c r="B32" s="409" t="s">
        <v>782</v>
      </c>
      <c r="C32" s="409"/>
      <c r="D32" s="409"/>
      <c r="E32" s="409"/>
      <c r="F32" s="191"/>
      <c r="G32" s="191"/>
      <c r="H32" s="191"/>
      <c r="I32" s="191"/>
      <c r="J32" s="191"/>
      <c r="K32" s="191"/>
      <c r="L32" s="16"/>
    </row>
    <row r="33" spans="1:12">
      <c r="A33" s="174" t="s">
        <v>695</v>
      </c>
      <c r="B33" s="174"/>
      <c r="C33" s="174"/>
      <c r="D33" s="174"/>
      <c r="E33" s="174"/>
      <c r="F33" s="174"/>
      <c r="G33" s="174"/>
      <c r="H33" s="174"/>
      <c r="I33" s="134"/>
      <c r="J33" s="131"/>
      <c r="K33" s="131"/>
      <c r="L33" s="16"/>
    </row>
    <row r="34" spans="1:12">
      <c r="A34" s="18"/>
      <c r="B34" s="397" t="s">
        <v>696</v>
      </c>
      <c r="C34" s="397"/>
      <c r="D34" s="397"/>
      <c r="E34" s="397"/>
      <c r="F34" s="397"/>
      <c r="G34" s="397"/>
      <c r="H34" s="397"/>
      <c r="I34" s="131"/>
      <c r="J34" s="131"/>
      <c r="K34" s="131"/>
      <c r="L34" s="16"/>
    </row>
    <row r="35" spans="1:12" ht="15" customHeight="1">
      <c r="A35" s="248" t="s">
        <v>697</v>
      </c>
      <c r="B35" s="83" t="s">
        <v>705</v>
      </c>
      <c r="C35" s="83" t="s">
        <v>20</v>
      </c>
      <c r="D35" s="406" t="s">
        <v>679</v>
      </c>
      <c r="E35" s="407"/>
      <c r="F35" s="83" t="s">
        <v>20</v>
      </c>
      <c r="G35" s="83" t="s">
        <v>709</v>
      </c>
      <c r="H35" s="83">
        <v>1</v>
      </c>
      <c r="I35" s="182" t="s">
        <v>538</v>
      </c>
      <c r="J35" s="144">
        <v>1584.43</v>
      </c>
      <c r="K35" s="27">
        <f>ROUND(J35*НДС!$A$1,2)</f>
        <v>1901.32</v>
      </c>
      <c r="L35" s="233">
        <v>1</v>
      </c>
    </row>
    <row r="36" spans="1:12" ht="26.4">
      <c r="A36" s="248" t="s">
        <v>698</v>
      </c>
      <c r="B36" s="83" t="s">
        <v>705</v>
      </c>
      <c r="C36" s="83" t="s">
        <v>20</v>
      </c>
      <c r="D36" s="402"/>
      <c r="E36" s="403"/>
      <c r="F36" s="83" t="s">
        <v>20</v>
      </c>
      <c r="G36" s="185" t="s">
        <v>710</v>
      </c>
      <c r="H36" s="83">
        <v>1</v>
      </c>
      <c r="I36" s="182" t="s">
        <v>538</v>
      </c>
      <c r="J36" s="144">
        <v>1225.82</v>
      </c>
      <c r="K36" s="27">
        <f>ROUND(J36*НДС!$A$1,2)</f>
        <v>1470.98</v>
      </c>
      <c r="L36" s="233">
        <v>1</v>
      </c>
    </row>
    <row r="37" spans="1:12" ht="15" customHeight="1">
      <c r="A37" s="248" t="s">
        <v>699</v>
      </c>
      <c r="B37" s="83" t="s">
        <v>705</v>
      </c>
      <c r="C37" s="83" t="s">
        <v>20</v>
      </c>
      <c r="D37" s="404"/>
      <c r="E37" s="405"/>
      <c r="F37" s="83" t="s">
        <v>20</v>
      </c>
      <c r="G37" s="83" t="s">
        <v>711</v>
      </c>
      <c r="H37" s="83">
        <v>1</v>
      </c>
      <c r="I37" s="182" t="s">
        <v>538</v>
      </c>
      <c r="J37" s="144">
        <v>1225.82</v>
      </c>
      <c r="K37" s="27">
        <f>ROUND(J37*НДС!$A$1,2)</f>
        <v>1470.98</v>
      </c>
      <c r="L37" s="233">
        <v>1</v>
      </c>
    </row>
    <row r="38" spans="1:12" ht="16.2" customHeight="1">
      <c r="A38" s="248" t="s">
        <v>700</v>
      </c>
      <c r="B38" s="83" t="s">
        <v>705</v>
      </c>
      <c r="C38" s="83" t="s">
        <v>20</v>
      </c>
      <c r="D38" s="406" t="s">
        <v>706</v>
      </c>
      <c r="E38" s="407"/>
      <c r="F38" s="83" t="s">
        <v>20</v>
      </c>
      <c r="G38" s="83" t="s">
        <v>685</v>
      </c>
      <c r="H38" s="83">
        <v>1</v>
      </c>
      <c r="I38" s="182" t="s">
        <v>538</v>
      </c>
      <c r="J38" s="144">
        <v>1225.82</v>
      </c>
      <c r="K38" s="27">
        <f>ROUND(J38*НДС!$A$1,2)</f>
        <v>1470.98</v>
      </c>
      <c r="L38" s="233">
        <v>2</v>
      </c>
    </row>
    <row r="39" spans="1:12" ht="16.2" customHeight="1">
      <c r="A39" s="248" t="s">
        <v>701</v>
      </c>
      <c r="B39" s="83" t="s">
        <v>705</v>
      </c>
      <c r="C39" s="83" t="s">
        <v>20</v>
      </c>
      <c r="D39" s="402" t="s">
        <v>707</v>
      </c>
      <c r="E39" s="403"/>
      <c r="F39" s="83" t="s">
        <v>20</v>
      </c>
      <c r="G39" s="83" t="s">
        <v>712</v>
      </c>
      <c r="H39" s="83">
        <v>1</v>
      </c>
      <c r="I39" s="182" t="s">
        <v>538</v>
      </c>
      <c r="J39" s="144">
        <v>1225.82</v>
      </c>
      <c r="K39" s="27">
        <f>ROUND(J39*НДС!$A$1,2)</f>
        <v>1470.98</v>
      </c>
      <c r="L39" s="233">
        <v>2</v>
      </c>
    </row>
    <row r="40" spans="1:12" ht="26.4">
      <c r="A40" s="248" t="s">
        <v>702</v>
      </c>
      <c r="B40" s="83" t="s">
        <v>705</v>
      </c>
      <c r="C40" s="83" t="s">
        <v>20</v>
      </c>
      <c r="D40" s="402" t="s">
        <v>708</v>
      </c>
      <c r="E40" s="403"/>
      <c r="F40" s="83" t="s">
        <v>20</v>
      </c>
      <c r="G40" s="83" t="s">
        <v>689</v>
      </c>
      <c r="H40" s="83">
        <v>1</v>
      </c>
      <c r="I40" s="182" t="s">
        <v>538</v>
      </c>
      <c r="J40" s="144">
        <v>1390.92</v>
      </c>
      <c r="K40" s="27">
        <f>ROUND(J40*НДС!$A$1,2)</f>
        <v>1669.1</v>
      </c>
      <c r="L40" s="233">
        <v>2</v>
      </c>
    </row>
    <row r="41" spans="1:12" ht="26.4">
      <c r="A41" s="248" t="s">
        <v>703</v>
      </c>
      <c r="B41" s="83" t="s">
        <v>705</v>
      </c>
      <c r="C41" s="83" t="s">
        <v>20</v>
      </c>
      <c r="D41" s="402" t="s">
        <v>706</v>
      </c>
      <c r="E41" s="403"/>
      <c r="F41" s="83" t="s">
        <v>20</v>
      </c>
      <c r="G41" s="83" t="s">
        <v>713</v>
      </c>
      <c r="H41" s="83">
        <v>1</v>
      </c>
      <c r="I41" s="188" t="s">
        <v>538</v>
      </c>
      <c r="J41" s="144">
        <v>1390.92</v>
      </c>
      <c r="K41" s="27">
        <f>ROUND(J41*НДС!$A$1,2)</f>
        <v>1669.1</v>
      </c>
      <c r="L41" s="233">
        <v>2</v>
      </c>
    </row>
    <row r="42" spans="1:12" ht="26.4">
      <c r="A42" s="248" t="s">
        <v>704</v>
      </c>
      <c r="B42" s="83" t="s">
        <v>705</v>
      </c>
      <c r="C42" s="83" t="s">
        <v>20</v>
      </c>
      <c r="D42" s="404"/>
      <c r="E42" s="405"/>
      <c r="F42" s="83" t="s">
        <v>20</v>
      </c>
      <c r="G42" s="83" t="s">
        <v>714</v>
      </c>
      <c r="H42" s="83">
        <v>1</v>
      </c>
      <c r="I42" s="182" t="s">
        <v>538</v>
      </c>
      <c r="J42" s="144">
        <v>1876.68</v>
      </c>
      <c r="K42" s="27">
        <f>ROUND(J42*НДС!$A$1,2)</f>
        <v>2252.02</v>
      </c>
      <c r="L42" s="233">
        <v>2</v>
      </c>
    </row>
    <row r="43" spans="1:12">
      <c r="A43" s="46"/>
      <c r="B43" s="408" t="s">
        <v>780</v>
      </c>
      <c r="C43" s="408"/>
      <c r="D43" s="408"/>
      <c r="E43" s="408"/>
      <c r="F43" s="211"/>
      <c r="G43" s="211"/>
      <c r="H43" s="211"/>
      <c r="I43" s="211"/>
      <c r="J43" s="211"/>
      <c r="K43" s="211"/>
      <c r="L43" s="234"/>
    </row>
    <row r="44" spans="1:12">
      <c r="A44" s="256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235"/>
    </row>
    <row r="45" spans="1:12">
      <c r="A45" s="212" t="s">
        <v>202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36"/>
    </row>
    <row r="46" spans="1:12">
      <c r="A46" s="257"/>
      <c r="B46" s="397" t="s">
        <v>203</v>
      </c>
      <c r="C46" s="397"/>
      <c r="D46" s="397"/>
      <c r="E46" s="397"/>
      <c r="F46" s="397"/>
      <c r="G46" s="397"/>
      <c r="H46" s="397"/>
      <c r="I46" s="131"/>
      <c r="J46" s="131"/>
      <c r="K46" s="131"/>
      <c r="L46" s="16"/>
    </row>
    <row r="47" spans="1:12" ht="29.85" customHeight="1">
      <c r="A47" s="248" t="s">
        <v>162</v>
      </c>
      <c r="B47" s="396" t="s">
        <v>204</v>
      </c>
      <c r="C47" s="396"/>
      <c r="D47" s="396"/>
      <c r="E47" s="396"/>
      <c r="F47" s="84"/>
      <c r="G47" s="84"/>
      <c r="H47" s="85">
        <v>1</v>
      </c>
      <c r="I47" s="182" t="s">
        <v>538</v>
      </c>
      <c r="J47" s="144">
        <v>52.65</v>
      </c>
      <c r="K47" s="27">
        <f>ROUND(J47*НДС!$A$1,2)</f>
        <v>63.18</v>
      </c>
      <c r="L47" s="233">
        <v>1</v>
      </c>
    </row>
    <row r="48" spans="1:12" ht="29.85" customHeight="1">
      <c r="A48" s="342" t="s">
        <v>447</v>
      </c>
      <c r="B48" s="343"/>
      <c r="C48" s="343"/>
      <c r="D48" s="343"/>
      <c r="E48" s="343"/>
      <c r="F48" s="343"/>
      <c r="G48" s="343"/>
      <c r="H48" s="394"/>
      <c r="I48" s="132"/>
      <c r="J48" s="132"/>
      <c r="K48" s="132"/>
      <c r="L48" s="233"/>
    </row>
    <row r="49" spans="1:12" ht="27.75" customHeight="1">
      <c r="A49" s="248" t="s">
        <v>163</v>
      </c>
      <c r="B49" s="396" t="s">
        <v>205</v>
      </c>
      <c r="C49" s="396"/>
      <c r="D49" s="396"/>
      <c r="E49" s="396"/>
      <c r="F49" s="87"/>
      <c r="G49" s="87"/>
      <c r="H49" s="85">
        <v>1</v>
      </c>
      <c r="I49" s="182" t="s">
        <v>538</v>
      </c>
      <c r="J49" s="144">
        <v>175.71</v>
      </c>
      <c r="K49" s="27">
        <f>ROUND(J49*НДС!$A$1,2)</f>
        <v>210.85</v>
      </c>
      <c r="L49" s="233">
        <v>1</v>
      </c>
    </row>
    <row r="50" spans="1:12" ht="31.2" customHeight="1">
      <c r="A50" s="248" t="s">
        <v>164</v>
      </c>
      <c r="B50" s="396" t="s">
        <v>206</v>
      </c>
      <c r="C50" s="396"/>
      <c r="D50" s="396"/>
      <c r="E50" s="396"/>
      <c r="F50" s="84"/>
      <c r="G50" s="84"/>
      <c r="H50" s="85">
        <v>1</v>
      </c>
      <c r="I50" s="182" t="s">
        <v>538</v>
      </c>
      <c r="J50" s="144">
        <v>301.43</v>
      </c>
      <c r="K50" s="27">
        <f>ROUND(J50*НДС!$A$1,2)</f>
        <v>361.72</v>
      </c>
      <c r="L50" s="233">
        <v>2</v>
      </c>
    </row>
    <row r="51" spans="1:12" ht="15.6" customHeight="1">
      <c r="A51" s="342" t="s">
        <v>715</v>
      </c>
      <c r="B51" s="343"/>
      <c r="C51" s="343"/>
      <c r="D51" s="343"/>
      <c r="E51" s="343"/>
      <c r="F51" s="343"/>
      <c r="G51" s="343"/>
      <c r="H51" s="394"/>
      <c r="I51" s="193"/>
      <c r="J51" s="193"/>
      <c r="K51" s="193"/>
      <c r="L51" s="233"/>
    </row>
    <row r="52" spans="1:12" ht="27.75" customHeight="1">
      <c r="A52" s="248" t="s">
        <v>693</v>
      </c>
      <c r="B52" s="395" t="s">
        <v>716</v>
      </c>
      <c r="C52" s="396"/>
      <c r="D52" s="396"/>
      <c r="E52" s="396"/>
      <c r="F52" s="87"/>
      <c r="G52" s="87"/>
      <c r="H52" s="190">
        <v>1</v>
      </c>
      <c r="I52" s="188" t="s">
        <v>538</v>
      </c>
      <c r="J52" s="144">
        <v>124.36</v>
      </c>
      <c r="K52" s="27">
        <f>ROUND(J52*НДС!$A$1,2)</f>
        <v>149.22999999999999</v>
      </c>
      <c r="L52" s="233">
        <v>2</v>
      </c>
    </row>
  </sheetData>
  <mergeCells count="28">
    <mergeCell ref="G12:G14"/>
    <mergeCell ref="D3:E3"/>
    <mergeCell ref="E5:E10"/>
    <mergeCell ref="A11:H11"/>
    <mergeCell ref="A4:H4"/>
    <mergeCell ref="G5:G7"/>
    <mergeCell ref="D22:E22"/>
    <mergeCell ref="D12:E17"/>
    <mergeCell ref="G15:G17"/>
    <mergeCell ref="B49:E49"/>
    <mergeCell ref="G8:G10"/>
    <mergeCell ref="D41:E42"/>
    <mergeCell ref="D35:E37"/>
    <mergeCell ref="B43:E43"/>
    <mergeCell ref="A48:H48"/>
    <mergeCell ref="B24:H24"/>
    <mergeCell ref="B32:E32"/>
    <mergeCell ref="D38:E38"/>
    <mergeCell ref="D39:E39"/>
    <mergeCell ref="D40:E40"/>
    <mergeCell ref="D29:E31"/>
    <mergeCell ref="D25:E28"/>
    <mergeCell ref="A51:H51"/>
    <mergeCell ref="B52:E52"/>
    <mergeCell ref="B34:H34"/>
    <mergeCell ref="B46:H46"/>
    <mergeCell ref="B47:E47"/>
    <mergeCell ref="B50:E50"/>
  </mergeCells>
  <phoneticPr fontId="0" type="noConversion"/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A2" sqref="A2:XFD2"/>
    </sheetView>
  </sheetViews>
  <sheetFormatPr defaultColWidth="9.109375" defaultRowHeight="13.2"/>
  <cols>
    <col min="1" max="1" width="12.44140625" style="253" customWidth="1"/>
    <col min="2" max="2" width="11.109375" style="2" customWidth="1"/>
    <col min="3" max="3" width="13.109375" style="2" customWidth="1"/>
    <col min="4" max="4" width="13.6640625" style="2" customWidth="1"/>
    <col min="5" max="5" width="21" style="2" customWidth="1"/>
    <col min="6" max="6" width="12.33203125" style="2" customWidth="1"/>
    <col min="7" max="7" width="14.88671875" style="2" customWidth="1"/>
    <col min="8" max="9" width="11" style="2" customWidth="1"/>
    <col min="10" max="10" width="13" style="21" customWidth="1"/>
    <col min="11" max="11" width="12.5546875" style="21" customWidth="1"/>
    <col min="12" max="12" width="3.6640625" style="299" customWidth="1"/>
    <col min="13" max="16384" width="9.109375" style="2"/>
  </cols>
  <sheetData>
    <row r="1" spans="1:12">
      <c r="A1" s="100" t="s">
        <v>412</v>
      </c>
      <c r="B1" s="101"/>
      <c r="C1" s="101"/>
      <c r="D1" s="101"/>
      <c r="E1" s="101"/>
      <c r="F1" s="101"/>
      <c r="G1" s="101"/>
      <c r="H1" s="101"/>
      <c r="I1" s="118"/>
      <c r="J1" s="146"/>
      <c r="K1" s="146"/>
    </row>
    <row r="2" spans="1:12">
      <c r="A2" s="100" t="s">
        <v>413</v>
      </c>
      <c r="B2" s="101"/>
      <c r="C2" s="101"/>
      <c r="D2" s="101"/>
      <c r="E2" s="101"/>
      <c r="F2" s="101"/>
      <c r="G2" s="101"/>
      <c r="H2" s="101"/>
      <c r="I2" s="118"/>
      <c r="J2" s="146"/>
      <c r="K2" s="146"/>
    </row>
    <row r="3" spans="1:12" ht="52.8">
      <c r="A3" s="313" t="s">
        <v>2</v>
      </c>
      <c r="B3" s="313" t="s">
        <v>3</v>
      </c>
      <c r="C3" s="313" t="s">
        <v>567</v>
      </c>
      <c r="D3" s="410" t="s">
        <v>4</v>
      </c>
      <c r="E3" s="410"/>
      <c r="F3" s="313" t="s">
        <v>364</v>
      </c>
      <c r="G3" s="313" t="s">
        <v>112</v>
      </c>
      <c r="H3" s="313" t="s">
        <v>5</v>
      </c>
      <c r="I3" s="313" t="s">
        <v>537</v>
      </c>
      <c r="J3" s="314" t="s">
        <v>793</v>
      </c>
      <c r="K3" s="314" t="s">
        <v>794</v>
      </c>
      <c r="L3" s="310" t="s">
        <v>546</v>
      </c>
    </row>
    <row r="4" spans="1:12" ht="32.25" customHeight="1">
      <c r="A4" s="387" t="s">
        <v>755</v>
      </c>
      <c r="B4" s="388"/>
      <c r="C4" s="388"/>
      <c r="D4" s="388"/>
      <c r="E4" s="388"/>
      <c r="F4" s="388"/>
      <c r="G4" s="388"/>
      <c r="H4" s="388"/>
      <c r="I4" s="125"/>
      <c r="J4" s="132"/>
      <c r="K4" s="132"/>
      <c r="L4" s="285"/>
    </row>
    <row r="5" spans="1:12">
      <c r="A5" s="248" t="s">
        <v>587</v>
      </c>
      <c r="B5" s="4" t="s">
        <v>207</v>
      </c>
      <c r="C5" s="4">
        <v>15</v>
      </c>
      <c r="D5" s="4" t="s">
        <v>170</v>
      </c>
      <c r="E5" s="412" t="s">
        <v>434</v>
      </c>
      <c r="F5" s="4">
        <v>4</v>
      </c>
      <c r="G5" s="414" t="s">
        <v>208</v>
      </c>
      <c r="H5" s="4">
        <v>1</v>
      </c>
      <c r="I5" s="147" t="s">
        <v>539</v>
      </c>
      <c r="J5" s="144">
        <v>1113.55</v>
      </c>
      <c r="K5" s="27">
        <f>ROUND(J5*НДС!$A$1,2)</f>
        <v>1336.26</v>
      </c>
      <c r="L5" s="284">
        <v>2</v>
      </c>
    </row>
    <row r="6" spans="1:12">
      <c r="A6" s="248" t="s">
        <v>588</v>
      </c>
      <c r="B6" s="4" t="s">
        <v>207</v>
      </c>
      <c r="C6" s="4">
        <v>20</v>
      </c>
      <c r="D6" s="12" t="s">
        <v>172</v>
      </c>
      <c r="E6" s="413"/>
      <c r="F6" s="4">
        <v>6.3</v>
      </c>
      <c r="G6" s="414"/>
      <c r="H6" s="4">
        <v>1</v>
      </c>
      <c r="I6" s="147" t="s">
        <v>539</v>
      </c>
      <c r="J6" s="144">
        <v>1272.27</v>
      </c>
      <c r="K6" s="27">
        <f>ROUND(J6*НДС!$A$1,2)</f>
        <v>1526.72</v>
      </c>
      <c r="L6" s="284">
        <v>2</v>
      </c>
    </row>
    <row r="7" spans="1:12">
      <c r="A7" s="248" t="s">
        <v>589</v>
      </c>
      <c r="B7" s="4" t="s">
        <v>207</v>
      </c>
      <c r="C7" s="4">
        <v>25</v>
      </c>
      <c r="D7" s="4" t="s">
        <v>174</v>
      </c>
      <c r="E7" s="413"/>
      <c r="F7" s="4">
        <v>8</v>
      </c>
      <c r="G7" s="414"/>
      <c r="H7" s="4">
        <v>1</v>
      </c>
      <c r="I7" s="147" t="s">
        <v>539</v>
      </c>
      <c r="J7" s="144">
        <v>1440.36</v>
      </c>
      <c r="K7" s="27">
        <f>ROUND(J7*НДС!$A$1,2)</f>
        <v>1728.43</v>
      </c>
      <c r="L7" s="284">
        <v>2</v>
      </c>
    </row>
    <row r="8" spans="1:12">
      <c r="A8" s="248" t="s">
        <v>590</v>
      </c>
      <c r="B8" s="4" t="s">
        <v>207</v>
      </c>
      <c r="C8" s="4">
        <v>15</v>
      </c>
      <c r="D8" s="4" t="s">
        <v>170</v>
      </c>
      <c r="E8" s="413"/>
      <c r="F8" s="4">
        <v>4</v>
      </c>
      <c r="G8" s="414" t="s">
        <v>209</v>
      </c>
      <c r="H8" s="4">
        <v>1</v>
      </c>
      <c r="I8" s="147" t="s">
        <v>539</v>
      </c>
      <c r="J8" s="144">
        <v>1113.55</v>
      </c>
      <c r="K8" s="27">
        <f>ROUND(J8*НДС!$A$1,2)</f>
        <v>1336.26</v>
      </c>
      <c r="L8" s="284">
        <v>2</v>
      </c>
    </row>
    <row r="9" spans="1:12">
      <c r="A9" s="248" t="s">
        <v>591</v>
      </c>
      <c r="B9" s="4" t="s">
        <v>207</v>
      </c>
      <c r="C9" s="4">
        <v>20</v>
      </c>
      <c r="D9" s="4" t="s">
        <v>172</v>
      </c>
      <c r="E9" s="413"/>
      <c r="F9" s="4">
        <v>6.3</v>
      </c>
      <c r="G9" s="414"/>
      <c r="H9" s="4">
        <v>1</v>
      </c>
      <c r="I9" s="147" t="s">
        <v>539</v>
      </c>
      <c r="J9" s="144">
        <v>1272.27</v>
      </c>
      <c r="K9" s="27">
        <f>ROUND(J9*НДС!$A$1,2)</f>
        <v>1526.72</v>
      </c>
      <c r="L9" s="284">
        <v>2</v>
      </c>
    </row>
    <row r="10" spans="1:12">
      <c r="A10" s="248" t="s">
        <v>592</v>
      </c>
      <c r="B10" s="4" t="s">
        <v>207</v>
      </c>
      <c r="C10" s="4">
        <v>25</v>
      </c>
      <c r="D10" s="4" t="s">
        <v>174</v>
      </c>
      <c r="E10" s="413"/>
      <c r="F10" s="4">
        <v>8</v>
      </c>
      <c r="G10" s="414"/>
      <c r="H10" s="4">
        <v>1</v>
      </c>
      <c r="I10" s="147" t="s">
        <v>539</v>
      </c>
      <c r="J10" s="144">
        <v>1440.36</v>
      </c>
      <c r="K10" s="27">
        <f>ROUND(J10*НДС!$A$1,2)</f>
        <v>1728.43</v>
      </c>
      <c r="L10" s="284">
        <v>2</v>
      </c>
    </row>
    <row r="11" spans="1:12">
      <c r="A11" s="176" t="s">
        <v>789</v>
      </c>
      <c r="B11" s="177"/>
      <c r="C11" s="177"/>
      <c r="D11" s="177"/>
      <c r="E11" s="177"/>
      <c r="F11" s="177"/>
      <c r="G11" s="177"/>
      <c r="H11" s="177"/>
      <c r="I11" s="135"/>
      <c r="J11" s="53"/>
      <c r="K11" s="53"/>
      <c r="L11" s="300"/>
    </row>
    <row r="12" spans="1:12">
      <c r="L12" s="301"/>
    </row>
    <row r="13" spans="1:12">
      <c r="L13" s="301"/>
    </row>
    <row r="14" spans="1:12" ht="31.2" customHeight="1">
      <c r="A14" s="411" t="s">
        <v>756</v>
      </c>
      <c r="B14" s="411"/>
      <c r="C14" s="411"/>
      <c r="D14" s="411"/>
      <c r="E14" s="411"/>
      <c r="F14" s="411"/>
      <c r="G14" s="411"/>
      <c r="H14" s="411"/>
      <c r="I14" s="175"/>
      <c r="J14" s="146"/>
      <c r="K14" s="146"/>
      <c r="L14" s="301"/>
    </row>
    <row r="15" spans="1:12">
      <c r="L15" s="301"/>
    </row>
    <row r="16" spans="1:12">
      <c r="L16" s="301"/>
    </row>
    <row r="17" spans="1:12">
      <c r="A17" s="100" t="s">
        <v>414</v>
      </c>
      <c r="B17" s="101"/>
      <c r="C17" s="101"/>
      <c r="D17" s="101"/>
      <c r="E17" s="101"/>
      <c r="F17" s="101"/>
      <c r="G17" s="101"/>
      <c r="H17" s="101"/>
      <c r="I17" s="118"/>
      <c r="J17" s="146"/>
      <c r="K17" s="146"/>
      <c r="L17" s="301"/>
    </row>
    <row r="18" spans="1:12" ht="52.8">
      <c r="A18" s="313" t="s">
        <v>2</v>
      </c>
      <c r="B18" s="313" t="s">
        <v>3</v>
      </c>
      <c r="C18" s="313" t="s">
        <v>567</v>
      </c>
      <c r="D18" s="410" t="s">
        <v>4</v>
      </c>
      <c r="E18" s="410"/>
      <c r="F18" s="313" t="s">
        <v>364</v>
      </c>
      <c r="G18" s="313" t="s">
        <v>112</v>
      </c>
      <c r="H18" s="313" t="s">
        <v>5</v>
      </c>
      <c r="I18" s="313" t="s">
        <v>537</v>
      </c>
      <c r="J18" s="314" t="s">
        <v>793</v>
      </c>
      <c r="K18" s="314" t="s">
        <v>794</v>
      </c>
      <c r="L18" s="310" t="s">
        <v>546</v>
      </c>
    </row>
    <row r="19" spans="1:12">
      <c r="A19" s="168" t="s">
        <v>210</v>
      </c>
      <c r="B19" s="169"/>
      <c r="C19" s="169"/>
      <c r="D19" s="169"/>
      <c r="E19" s="169"/>
      <c r="F19" s="169"/>
      <c r="G19" s="169"/>
      <c r="H19" s="169"/>
      <c r="I19" s="128"/>
      <c r="J19" s="131"/>
      <c r="K19" s="17"/>
      <c r="L19" s="285"/>
    </row>
    <row r="20" spans="1:12">
      <c r="A20" s="16"/>
      <c r="B20" s="421" t="s">
        <v>211</v>
      </c>
      <c r="C20" s="421"/>
      <c r="D20" s="421"/>
      <c r="E20" s="421"/>
      <c r="F20" s="421"/>
      <c r="G20" s="421"/>
      <c r="H20" s="421"/>
      <c r="I20" s="128"/>
      <c r="J20" s="76"/>
      <c r="K20" s="17"/>
      <c r="L20" s="285"/>
    </row>
    <row r="21" spans="1:12">
      <c r="A21" s="248" t="s">
        <v>212</v>
      </c>
      <c r="B21" s="36" t="s">
        <v>213</v>
      </c>
      <c r="C21" s="36" t="s">
        <v>20</v>
      </c>
      <c r="D21" s="424" t="s">
        <v>774</v>
      </c>
      <c r="E21" s="425"/>
      <c r="F21" s="36" t="s">
        <v>20</v>
      </c>
      <c r="G21" s="36" t="s">
        <v>198</v>
      </c>
      <c r="H21" s="36">
        <v>1</v>
      </c>
      <c r="I21" s="182" t="s">
        <v>538</v>
      </c>
      <c r="J21" s="144">
        <v>1282.75</v>
      </c>
      <c r="K21" s="27">
        <f>ROUND(J21*НДС!$A$1,2)</f>
        <v>1539.3</v>
      </c>
      <c r="L21" s="284">
        <v>1</v>
      </c>
    </row>
    <row r="22" spans="1:12">
      <c r="A22" s="248" t="s">
        <v>214</v>
      </c>
      <c r="B22" s="36" t="s">
        <v>213</v>
      </c>
      <c r="C22" s="36" t="s">
        <v>20</v>
      </c>
      <c r="D22" s="426"/>
      <c r="E22" s="427"/>
      <c r="F22" s="36" t="s">
        <v>20</v>
      </c>
      <c r="G22" s="36" t="s">
        <v>199</v>
      </c>
      <c r="H22" s="36">
        <v>1</v>
      </c>
      <c r="I22" s="182" t="s">
        <v>538</v>
      </c>
      <c r="J22" s="144">
        <v>1282.75</v>
      </c>
      <c r="K22" s="27">
        <f>ROUND(J22*НДС!$A$1,2)</f>
        <v>1539.3</v>
      </c>
      <c r="L22" s="284">
        <v>1</v>
      </c>
    </row>
    <row r="23" spans="1:12">
      <c r="A23" s="248" t="s">
        <v>215</v>
      </c>
      <c r="B23" s="36" t="s">
        <v>213</v>
      </c>
      <c r="C23" s="36" t="s">
        <v>20</v>
      </c>
      <c r="D23" s="415" t="s">
        <v>577</v>
      </c>
      <c r="E23" s="416"/>
      <c r="F23" s="36" t="s">
        <v>20</v>
      </c>
      <c r="G23" s="36" t="s">
        <v>218</v>
      </c>
      <c r="H23" s="36">
        <v>1</v>
      </c>
      <c r="I23" s="182" t="s">
        <v>538</v>
      </c>
      <c r="J23" s="144">
        <v>1445.93</v>
      </c>
      <c r="K23" s="27">
        <f>ROUND(J23*НДС!$A$1,2)</f>
        <v>1735.12</v>
      </c>
      <c r="L23" s="284">
        <v>1</v>
      </c>
    </row>
    <row r="24" spans="1:12">
      <c r="A24" s="248" t="s">
        <v>216</v>
      </c>
      <c r="B24" s="36" t="s">
        <v>213</v>
      </c>
      <c r="C24" s="36" t="s">
        <v>20</v>
      </c>
      <c r="D24" s="428"/>
      <c r="E24" s="429"/>
      <c r="F24" s="36" t="s">
        <v>20</v>
      </c>
      <c r="G24" s="36" t="s">
        <v>201</v>
      </c>
      <c r="H24" s="36">
        <v>1</v>
      </c>
      <c r="I24" s="182" t="s">
        <v>538</v>
      </c>
      <c r="J24" s="144">
        <v>1445.93</v>
      </c>
      <c r="K24" s="27">
        <f>ROUND(J24*НДС!$A$1,2)</f>
        <v>1735.12</v>
      </c>
      <c r="L24" s="284">
        <v>1</v>
      </c>
    </row>
    <row r="25" spans="1:12">
      <c r="A25" s="248" t="s">
        <v>217</v>
      </c>
      <c r="B25" s="36" t="s">
        <v>213</v>
      </c>
      <c r="C25" s="36" t="s">
        <v>20</v>
      </c>
      <c r="D25" s="417"/>
      <c r="E25" s="418"/>
      <c r="F25" s="36" t="s">
        <v>20</v>
      </c>
      <c r="G25" s="36" t="s">
        <v>219</v>
      </c>
      <c r="H25" s="36">
        <v>1</v>
      </c>
      <c r="I25" s="182" t="s">
        <v>538</v>
      </c>
      <c r="J25" s="144">
        <v>1924.1</v>
      </c>
      <c r="K25" s="27">
        <f>ROUND(J25*НДС!$A$1,2)</f>
        <v>2308.92</v>
      </c>
      <c r="L25" s="284">
        <v>2</v>
      </c>
    </row>
    <row r="26" spans="1:12">
      <c r="A26" s="168" t="s">
        <v>728</v>
      </c>
      <c r="B26" s="224"/>
      <c r="C26" s="224"/>
      <c r="D26" s="224"/>
      <c r="E26" s="224"/>
      <c r="F26" s="224"/>
      <c r="G26" s="224"/>
      <c r="H26" s="224"/>
      <c r="I26" s="224"/>
      <c r="J26" s="223"/>
      <c r="K26" s="17"/>
      <c r="L26" s="285"/>
    </row>
    <row r="27" spans="1:12">
      <c r="A27" s="16"/>
      <c r="B27" s="421" t="s">
        <v>729</v>
      </c>
      <c r="C27" s="421"/>
      <c r="D27" s="421"/>
      <c r="E27" s="421"/>
      <c r="F27" s="421"/>
      <c r="G27" s="421"/>
      <c r="H27" s="421"/>
      <c r="I27" s="224"/>
      <c r="J27" s="76"/>
      <c r="K27" s="17"/>
      <c r="L27" s="285"/>
    </row>
    <row r="28" spans="1:12">
      <c r="A28" s="248" t="s">
        <v>730</v>
      </c>
      <c r="B28" s="96" t="s">
        <v>731</v>
      </c>
      <c r="C28" s="96" t="s">
        <v>20</v>
      </c>
      <c r="D28" s="333" t="s">
        <v>738</v>
      </c>
      <c r="E28" s="333"/>
      <c r="F28" s="96" t="s">
        <v>20</v>
      </c>
      <c r="G28" s="115" t="s">
        <v>742</v>
      </c>
      <c r="H28" s="96">
        <v>1</v>
      </c>
      <c r="I28" s="222" t="s">
        <v>538</v>
      </c>
      <c r="J28" s="144">
        <v>1282.75</v>
      </c>
      <c r="K28" s="27">
        <f>ROUND(J28*НДС!$A$1,2)</f>
        <v>1539.3</v>
      </c>
      <c r="L28" s="284">
        <v>1</v>
      </c>
    </row>
    <row r="29" spans="1:12">
      <c r="A29" s="248" t="s">
        <v>732</v>
      </c>
      <c r="B29" s="96" t="s">
        <v>731</v>
      </c>
      <c r="C29" s="96" t="s">
        <v>20</v>
      </c>
      <c r="D29" s="333"/>
      <c r="E29" s="333"/>
      <c r="F29" s="96" t="s">
        <v>20</v>
      </c>
      <c r="G29" s="96" t="s">
        <v>743</v>
      </c>
      <c r="H29" s="96">
        <v>1</v>
      </c>
      <c r="I29" s="222" t="s">
        <v>538</v>
      </c>
      <c r="J29" s="144">
        <v>1282.75</v>
      </c>
      <c r="K29" s="27">
        <f>ROUND(J29*НДС!$A$1,2)</f>
        <v>1539.3</v>
      </c>
      <c r="L29" s="284">
        <v>1</v>
      </c>
    </row>
    <row r="30" spans="1:12">
      <c r="A30" s="248" t="s">
        <v>733</v>
      </c>
      <c r="B30" s="96" t="s">
        <v>731</v>
      </c>
      <c r="C30" s="96" t="s">
        <v>20</v>
      </c>
      <c r="D30" s="333" t="s">
        <v>741</v>
      </c>
      <c r="E30" s="333"/>
      <c r="F30" s="96" t="s">
        <v>20</v>
      </c>
      <c r="G30" s="96" t="s">
        <v>744</v>
      </c>
      <c r="H30" s="96">
        <v>1</v>
      </c>
      <c r="I30" s="222" t="s">
        <v>538</v>
      </c>
      <c r="J30" s="144">
        <v>1282.75</v>
      </c>
      <c r="K30" s="27">
        <f>ROUND(J30*НДС!$A$1,2)</f>
        <v>1539.3</v>
      </c>
      <c r="L30" s="284">
        <v>2</v>
      </c>
    </row>
    <row r="31" spans="1:12">
      <c r="A31" s="248" t="s">
        <v>734</v>
      </c>
      <c r="B31" s="96" t="s">
        <v>731</v>
      </c>
      <c r="C31" s="96" t="s">
        <v>20</v>
      </c>
      <c r="D31" s="360" t="s">
        <v>739</v>
      </c>
      <c r="E31" s="362"/>
      <c r="F31" s="96" t="s">
        <v>20</v>
      </c>
      <c r="G31" s="96" t="s">
        <v>712</v>
      </c>
      <c r="H31" s="96">
        <v>1</v>
      </c>
      <c r="I31" s="226" t="s">
        <v>538</v>
      </c>
      <c r="J31" s="144">
        <v>1445.93</v>
      </c>
      <c r="K31" s="27">
        <f>ROUND(J31*НДС!$A$1,2)</f>
        <v>1735.12</v>
      </c>
      <c r="L31" s="284">
        <v>2</v>
      </c>
    </row>
    <row r="32" spans="1:12">
      <c r="A32" s="248" t="s">
        <v>735</v>
      </c>
      <c r="B32" s="96" t="s">
        <v>731</v>
      </c>
      <c r="C32" s="96" t="s">
        <v>20</v>
      </c>
      <c r="D32" s="360" t="s">
        <v>740</v>
      </c>
      <c r="E32" s="362"/>
      <c r="F32" s="96" t="s">
        <v>20</v>
      </c>
      <c r="G32" s="96" t="s">
        <v>689</v>
      </c>
      <c r="H32" s="96">
        <v>1</v>
      </c>
      <c r="I32" s="226" t="s">
        <v>538</v>
      </c>
      <c r="J32" s="144">
        <v>1445.93</v>
      </c>
      <c r="K32" s="27">
        <f>ROUND(J32*НДС!$A$1,2)</f>
        <v>1735.12</v>
      </c>
      <c r="L32" s="284">
        <v>1</v>
      </c>
    </row>
    <row r="33" spans="1:12">
      <c r="A33" s="248" t="s">
        <v>736</v>
      </c>
      <c r="B33" s="96" t="s">
        <v>731</v>
      </c>
      <c r="C33" s="96" t="s">
        <v>20</v>
      </c>
      <c r="D33" s="415" t="s">
        <v>741</v>
      </c>
      <c r="E33" s="416"/>
      <c r="F33" s="96" t="s">
        <v>20</v>
      </c>
      <c r="G33" s="96" t="s">
        <v>713</v>
      </c>
      <c r="H33" s="96">
        <v>1</v>
      </c>
      <c r="I33" s="222" t="s">
        <v>538</v>
      </c>
      <c r="J33" s="144">
        <v>1445.93</v>
      </c>
      <c r="K33" s="27">
        <f>ROUND(J33*НДС!$A$1,2)</f>
        <v>1735.12</v>
      </c>
      <c r="L33" s="284">
        <v>1</v>
      </c>
    </row>
    <row r="34" spans="1:12">
      <c r="A34" s="248" t="s">
        <v>737</v>
      </c>
      <c r="B34" s="96" t="s">
        <v>731</v>
      </c>
      <c r="C34" s="96" t="s">
        <v>20</v>
      </c>
      <c r="D34" s="417"/>
      <c r="E34" s="418"/>
      <c r="F34" s="96" t="s">
        <v>20</v>
      </c>
      <c r="G34" s="96" t="s">
        <v>714</v>
      </c>
      <c r="H34" s="96">
        <v>1</v>
      </c>
      <c r="I34" s="222" t="s">
        <v>538</v>
      </c>
      <c r="J34" s="144">
        <v>1924.1</v>
      </c>
      <c r="K34" s="27">
        <f>ROUND(J34*НДС!$A$1,2)</f>
        <v>2308.92</v>
      </c>
      <c r="L34" s="284">
        <v>2</v>
      </c>
    </row>
    <row r="35" spans="1:12">
      <c r="A35" s="25"/>
      <c r="B35" s="419" t="s">
        <v>782</v>
      </c>
      <c r="C35" s="420"/>
      <c r="D35" s="420"/>
      <c r="E35" s="420"/>
      <c r="F35" s="420"/>
      <c r="G35" s="420"/>
      <c r="H35" s="420"/>
      <c r="I35" s="129"/>
      <c r="J35" s="133"/>
      <c r="K35" s="133"/>
      <c r="L35" s="284"/>
    </row>
    <row r="36" spans="1:12" ht="16.2" customHeight="1">
      <c r="A36" s="228" t="s">
        <v>220</v>
      </c>
      <c r="B36" s="170"/>
      <c r="C36" s="170"/>
      <c r="D36" s="170"/>
      <c r="E36" s="170"/>
      <c r="F36" s="170"/>
      <c r="G36" s="170"/>
      <c r="H36" s="170"/>
      <c r="I36" s="170"/>
      <c r="J36" s="131"/>
      <c r="K36" s="131"/>
      <c r="L36" s="284"/>
    </row>
    <row r="37" spans="1:12" ht="16.2" customHeight="1">
      <c r="A37" s="25"/>
      <c r="B37" s="422" t="s">
        <v>221</v>
      </c>
      <c r="C37" s="423"/>
      <c r="D37" s="423"/>
      <c r="E37" s="423"/>
      <c r="F37" s="423"/>
      <c r="G37" s="423"/>
      <c r="H37" s="423"/>
      <c r="I37" s="127"/>
      <c r="J37" s="131"/>
      <c r="K37" s="131"/>
      <c r="L37" s="284" t="s">
        <v>458</v>
      </c>
    </row>
    <row r="38" spans="1:12" ht="16.2" customHeight="1">
      <c r="A38" s="248" t="s">
        <v>162</v>
      </c>
      <c r="B38" s="335" t="s">
        <v>222</v>
      </c>
      <c r="C38" s="335"/>
      <c r="D38" s="335"/>
      <c r="E38" s="335"/>
      <c r="F38" s="335"/>
      <c r="G38" s="335"/>
      <c r="H38" s="286">
        <v>1</v>
      </c>
      <c r="I38" s="287" t="s">
        <v>538</v>
      </c>
      <c r="J38" s="144">
        <v>52.65</v>
      </c>
      <c r="K38" s="27">
        <f>ROUND(J38*НДС!$A$1,2)</f>
        <v>63.18</v>
      </c>
      <c r="L38" s="284">
        <v>1</v>
      </c>
    </row>
    <row r="39" spans="1:12" s="9" customFormat="1" ht="16.2" customHeight="1">
      <c r="A39" s="289"/>
      <c r="B39" s="290" t="s">
        <v>775</v>
      </c>
      <c r="C39" s="291"/>
      <c r="D39" s="291"/>
      <c r="E39" s="291"/>
      <c r="F39" s="291"/>
      <c r="G39" s="291"/>
      <c r="H39" s="292"/>
      <c r="I39" s="293"/>
      <c r="J39" s="294"/>
      <c r="K39" s="295"/>
      <c r="L39" s="214"/>
    </row>
    <row r="40" spans="1:12" s="9" customFormat="1" ht="16.2" customHeight="1">
      <c r="A40" s="288" t="s">
        <v>693</v>
      </c>
      <c r="B40" s="296" t="s">
        <v>716</v>
      </c>
      <c r="C40" s="292"/>
      <c r="D40" s="292"/>
      <c r="E40" s="292"/>
      <c r="F40" s="292"/>
      <c r="G40" s="293"/>
      <c r="H40" s="297">
        <v>1</v>
      </c>
      <c r="I40" s="298" t="s">
        <v>538</v>
      </c>
      <c r="J40" s="295">
        <v>124.36</v>
      </c>
      <c r="K40" s="27">
        <f>ROUND(J40*НДС!$A$1,2)</f>
        <v>149.22999999999999</v>
      </c>
      <c r="L40" s="214">
        <v>2</v>
      </c>
    </row>
  </sheetData>
  <mergeCells count="19">
    <mergeCell ref="D33:E34"/>
    <mergeCell ref="B35:H35"/>
    <mergeCell ref="B38:G38"/>
    <mergeCell ref="B20:H20"/>
    <mergeCell ref="B37:H37"/>
    <mergeCell ref="B27:H27"/>
    <mergeCell ref="D31:E31"/>
    <mergeCell ref="D28:E29"/>
    <mergeCell ref="D32:E32"/>
    <mergeCell ref="D21:E22"/>
    <mergeCell ref="D23:E25"/>
    <mergeCell ref="D30:E30"/>
    <mergeCell ref="D18:E18"/>
    <mergeCell ref="D3:E3"/>
    <mergeCell ref="A14:H14"/>
    <mergeCell ref="A4:H4"/>
    <mergeCell ref="E5:E10"/>
    <mergeCell ref="G5:G7"/>
    <mergeCell ref="G8:G10"/>
  </mergeCells>
  <phoneticPr fontId="0" type="noConversion"/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Normal="100" workbookViewId="0">
      <selection activeCell="A2" sqref="A2:XFD2"/>
    </sheetView>
  </sheetViews>
  <sheetFormatPr defaultColWidth="9.109375" defaultRowHeight="13.2"/>
  <cols>
    <col min="1" max="1" width="13" style="253" customWidth="1"/>
    <col min="2" max="2" width="12.6640625" style="2" customWidth="1"/>
    <col min="3" max="3" width="12.5546875" style="2" customWidth="1"/>
    <col min="4" max="4" width="11.5546875" style="2" customWidth="1"/>
    <col min="5" max="5" width="17.44140625" style="2" customWidth="1"/>
    <col min="6" max="6" width="17.5546875" style="2" customWidth="1"/>
    <col min="7" max="7" width="16" style="2" customWidth="1"/>
    <col min="8" max="9" width="12.6640625" style="2" customWidth="1"/>
    <col min="10" max="10" width="13.88671875" style="21" customWidth="1"/>
    <col min="11" max="11" width="13.33203125" style="21" customWidth="1"/>
    <col min="12" max="12" width="4.109375" style="210" customWidth="1"/>
    <col min="13" max="16384" width="9.109375" style="2"/>
  </cols>
  <sheetData>
    <row r="1" spans="1:12">
      <c r="A1" s="100" t="s">
        <v>415</v>
      </c>
      <c r="B1" s="101"/>
      <c r="C1" s="101"/>
      <c r="D1" s="101"/>
      <c r="E1" s="101"/>
      <c r="F1" s="101"/>
      <c r="G1" s="101"/>
      <c r="H1" s="101"/>
      <c r="I1" s="118"/>
      <c r="J1" s="146"/>
      <c r="K1" s="146"/>
    </row>
    <row r="2" spans="1:12">
      <c r="A2" s="100" t="s">
        <v>416</v>
      </c>
      <c r="B2" s="101"/>
      <c r="C2" s="101"/>
      <c r="D2" s="101"/>
      <c r="E2" s="101"/>
      <c r="F2" s="101"/>
      <c r="G2" s="101"/>
      <c r="H2" s="101"/>
      <c r="I2" s="118"/>
      <c r="J2" s="146"/>
      <c r="K2" s="146"/>
    </row>
    <row r="3" spans="1:12" ht="52.8">
      <c r="A3" s="313" t="s">
        <v>2</v>
      </c>
      <c r="B3" s="313" t="s">
        <v>3</v>
      </c>
      <c r="C3" s="313" t="s">
        <v>567</v>
      </c>
      <c r="D3" s="313" t="s">
        <v>364</v>
      </c>
      <c r="E3" s="313" t="s">
        <v>112</v>
      </c>
      <c r="F3" s="313" t="s">
        <v>437</v>
      </c>
      <c r="G3" s="313" t="s">
        <v>223</v>
      </c>
      <c r="H3" s="313" t="s">
        <v>5</v>
      </c>
      <c r="I3" s="313" t="s">
        <v>537</v>
      </c>
      <c r="J3" s="312" t="s">
        <v>793</v>
      </c>
      <c r="K3" s="312" t="s">
        <v>794</v>
      </c>
      <c r="L3" s="306" t="s">
        <v>546</v>
      </c>
    </row>
    <row r="4" spans="1:12" ht="30" customHeight="1">
      <c r="A4" s="387" t="s">
        <v>757</v>
      </c>
      <c r="B4" s="388"/>
      <c r="C4" s="388"/>
      <c r="D4" s="388"/>
      <c r="E4" s="388"/>
      <c r="F4" s="388"/>
      <c r="G4" s="388"/>
      <c r="H4" s="388"/>
      <c r="I4" s="125"/>
      <c r="J4" s="132"/>
      <c r="K4" s="132"/>
      <c r="L4" s="192"/>
    </row>
    <row r="5" spans="1:12">
      <c r="A5" s="248" t="s">
        <v>593</v>
      </c>
      <c r="B5" s="4" t="s">
        <v>224</v>
      </c>
      <c r="C5" s="4">
        <v>32</v>
      </c>
      <c r="D5" s="4">
        <v>12.5</v>
      </c>
      <c r="E5" s="414" t="s">
        <v>20</v>
      </c>
      <c r="F5" s="4" t="s">
        <v>225</v>
      </c>
      <c r="G5" s="414">
        <v>0.2</v>
      </c>
      <c r="H5" s="4">
        <v>1</v>
      </c>
      <c r="I5" s="147" t="s">
        <v>539</v>
      </c>
      <c r="J5" s="144">
        <v>1703.18</v>
      </c>
      <c r="K5" s="27">
        <f>ROUND(J5*НДС!$A$1,2)</f>
        <v>2043.82</v>
      </c>
      <c r="L5" s="187">
        <v>2</v>
      </c>
    </row>
    <row r="6" spans="1:12">
      <c r="A6" s="248" t="s">
        <v>594</v>
      </c>
      <c r="B6" s="12" t="s">
        <v>224</v>
      </c>
      <c r="C6" s="12">
        <v>40</v>
      </c>
      <c r="D6" s="12">
        <v>16</v>
      </c>
      <c r="E6" s="414"/>
      <c r="F6" s="12" t="s">
        <v>226</v>
      </c>
      <c r="G6" s="414"/>
      <c r="H6" s="12">
        <v>1</v>
      </c>
      <c r="I6" s="147" t="s">
        <v>539</v>
      </c>
      <c r="J6" s="144">
        <v>2327.11</v>
      </c>
      <c r="K6" s="27">
        <f>ROUND(J6*НДС!$A$1,2)</f>
        <v>2792.53</v>
      </c>
      <c r="L6" s="187">
        <v>2</v>
      </c>
    </row>
    <row r="7" spans="1:12">
      <c r="A7" s="248" t="s">
        <v>595</v>
      </c>
      <c r="B7" s="12" t="s">
        <v>224</v>
      </c>
      <c r="C7" s="12">
        <v>50</v>
      </c>
      <c r="D7" s="12">
        <v>20</v>
      </c>
      <c r="E7" s="414"/>
      <c r="F7" s="12" t="s">
        <v>227</v>
      </c>
      <c r="G7" s="414"/>
      <c r="H7" s="12">
        <v>1</v>
      </c>
      <c r="I7" s="147" t="s">
        <v>539</v>
      </c>
      <c r="J7" s="144">
        <v>2526.64</v>
      </c>
      <c r="K7" s="27">
        <f>ROUND(J7*НДС!$A$1,2)</f>
        <v>3031.97</v>
      </c>
      <c r="L7" s="187">
        <v>2</v>
      </c>
    </row>
    <row r="8" spans="1:12">
      <c r="A8" s="108" t="s">
        <v>790</v>
      </c>
      <c r="B8" s="108"/>
      <c r="C8" s="108"/>
      <c r="D8" s="108"/>
      <c r="E8" s="108"/>
      <c r="F8" s="108"/>
      <c r="G8" s="108"/>
      <c r="H8" s="108"/>
      <c r="I8" s="108"/>
      <c r="J8" s="53"/>
      <c r="K8" s="53"/>
      <c r="L8" s="213"/>
    </row>
    <row r="9" spans="1:12">
      <c r="E9" s="23"/>
    </row>
    <row r="10" spans="1:12" ht="42.6" customHeight="1">
      <c r="A10" s="358" t="s">
        <v>578</v>
      </c>
      <c r="B10" s="358"/>
      <c r="C10" s="358"/>
      <c r="D10" s="358"/>
      <c r="E10" s="358"/>
      <c r="F10" s="358"/>
      <c r="G10" s="358"/>
      <c r="H10" s="358"/>
      <c r="I10" s="123"/>
      <c r="J10" s="148"/>
      <c r="K10" s="148"/>
    </row>
    <row r="12" spans="1:12">
      <c r="A12" s="100" t="s">
        <v>417</v>
      </c>
      <c r="B12" s="101"/>
      <c r="C12" s="101"/>
      <c r="D12" s="101"/>
      <c r="E12" s="101"/>
      <c r="F12" s="101"/>
      <c r="G12" s="101"/>
      <c r="H12" s="101"/>
      <c r="I12" s="118"/>
      <c r="J12" s="146"/>
      <c r="K12" s="146"/>
    </row>
    <row r="13" spans="1:12" ht="52.8">
      <c r="A13" s="313" t="s">
        <v>2</v>
      </c>
      <c r="B13" s="313" t="s">
        <v>3</v>
      </c>
      <c r="C13" s="313" t="s">
        <v>567</v>
      </c>
      <c r="D13" s="313" t="s">
        <v>364</v>
      </c>
      <c r="E13" s="313" t="s">
        <v>228</v>
      </c>
      <c r="F13" s="313" t="s">
        <v>436</v>
      </c>
      <c r="G13" s="313" t="s">
        <v>223</v>
      </c>
      <c r="H13" s="313" t="s">
        <v>5</v>
      </c>
      <c r="I13" s="313" t="s">
        <v>537</v>
      </c>
      <c r="J13" s="312" t="s">
        <v>793</v>
      </c>
      <c r="K13" s="312" t="s">
        <v>794</v>
      </c>
      <c r="L13" s="306" t="s">
        <v>546</v>
      </c>
    </row>
    <row r="14" spans="1:12">
      <c r="A14" s="174" t="s">
        <v>229</v>
      </c>
      <c r="B14" s="107"/>
      <c r="C14" s="107"/>
      <c r="D14" s="107"/>
      <c r="E14" s="107"/>
      <c r="F14" s="107"/>
      <c r="G14" s="107"/>
      <c r="H14" s="107"/>
      <c r="I14" s="134"/>
      <c r="J14" s="131"/>
      <c r="K14" s="131"/>
      <c r="L14" s="214"/>
    </row>
    <row r="15" spans="1:12">
      <c r="A15" s="248" t="s">
        <v>230</v>
      </c>
      <c r="B15" s="6" t="s">
        <v>231</v>
      </c>
      <c r="C15" s="6" t="s">
        <v>20</v>
      </c>
      <c r="D15" s="6" t="s">
        <v>20</v>
      </c>
      <c r="E15" s="6" t="s">
        <v>20</v>
      </c>
      <c r="F15" s="6" t="s">
        <v>20</v>
      </c>
      <c r="G15" s="6">
        <v>0.2</v>
      </c>
      <c r="H15" s="6">
        <v>1</v>
      </c>
      <c r="I15" s="182" t="s">
        <v>538</v>
      </c>
      <c r="J15" s="144">
        <v>696.4</v>
      </c>
      <c r="K15" s="27">
        <f>ROUND(J15*НДС!$A$1,2)</f>
        <v>835.68</v>
      </c>
      <c r="L15" s="187">
        <v>1</v>
      </c>
    </row>
    <row r="16" spans="1:12">
      <c r="A16" s="248" t="s">
        <v>232</v>
      </c>
      <c r="B16" s="6" t="s">
        <v>231</v>
      </c>
      <c r="C16" s="6" t="s">
        <v>20</v>
      </c>
      <c r="D16" s="6" t="s">
        <v>20</v>
      </c>
      <c r="E16" s="6" t="s">
        <v>20</v>
      </c>
      <c r="F16" s="6" t="s">
        <v>20</v>
      </c>
      <c r="G16" s="6">
        <v>0.5</v>
      </c>
      <c r="H16" s="6">
        <v>1</v>
      </c>
      <c r="I16" s="182" t="s">
        <v>538</v>
      </c>
      <c r="J16" s="144">
        <v>696.4</v>
      </c>
      <c r="K16" s="27">
        <f>ROUND(J16*НДС!$A$1,2)</f>
        <v>835.68</v>
      </c>
      <c r="L16" s="187">
        <v>2</v>
      </c>
    </row>
    <row r="19" spans="1:12" ht="52.8">
      <c r="A19" s="313" t="s">
        <v>2</v>
      </c>
      <c r="B19" s="313" t="s">
        <v>3</v>
      </c>
      <c r="C19" s="313" t="s">
        <v>567</v>
      </c>
      <c r="D19" s="313" t="s">
        <v>364</v>
      </c>
      <c r="E19" s="313" t="s">
        <v>228</v>
      </c>
      <c r="F19" s="313" t="s">
        <v>436</v>
      </c>
      <c r="G19" s="313" t="s">
        <v>435</v>
      </c>
      <c r="H19" s="313" t="s">
        <v>5</v>
      </c>
      <c r="I19" s="313" t="s">
        <v>537</v>
      </c>
      <c r="J19" s="314" t="s">
        <v>793</v>
      </c>
      <c r="K19" s="314" t="s">
        <v>794</v>
      </c>
      <c r="L19" s="306" t="s">
        <v>546</v>
      </c>
    </row>
    <row r="20" spans="1:12" ht="32.25" customHeight="1">
      <c r="A20" s="387" t="s">
        <v>565</v>
      </c>
      <c r="B20" s="388"/>
      <c r="C20" s="388"/>
      <c r="D20" s="388"/>
      <c r="E20" s="388"/>
      <c r="F20" s="388"/>
      <c r="G20" s="388"/>
      <c r="H20" s="388"/>
      <c r="I20" s="125"/>
      <c r="J20" s="132"/>
      <c r="K20" s="132"/>
      <c r="L20" s="192"/>
    </row>
    <row r="21" spans="1:12">
      <c r="A21" s="248" t="s">
        <v>233</v>
      </c>
      <c r="B21" s="41" t="s">
        <v>234</v>
      </c>
      <c r="C21" s="41">
        <v>15</v>
      </c>
      <c r="D21" s="41">
        <v>4</v>
      </c>
      <c r="E21" s="41" t="s">
        <v>235</v>
      </c>
      <c r="F21" s="432" t="s">
        <v>256</v>
      </c>
      <c r="G21" s="41">
        <v>16</v>
      </c>
      <c r="H21" s="41">
        <v>1</v>
      </c>
      <c r="I21" s="182" t="s">
        <v>538</v>
      </c>
      <c r="J21" s="144">
        <v>1430.74</v>
      </c>
      <c r="K21" s="27">
        <f>ROUND(J21*НДС!$A$1,2)</f>
        <v>1716.89</v>
      </c>
      <c r="L21" s="187">
        <v>2</v>
      </c>
    </row>
    <row r="22" spans="1:12">
      <c r="A22" s="248" t="s">
        <v>236</v>
      </c>
      <c r="B22" s="41" t="s">
        <v>234</v>
      </c>
      <c r="C22" s="41">
        <v>20</v>
      </c>
      <c r="D22" s="41">
        <v>6.3</v>
      </c>
      <c r="E22" s="41" t="s">
        <v>237</v>
      </c>
      <c r="F22" s="433"/>
      <c r="G22" s="41">
        <v>16</v>
      </c>
      <c r="H22" s="41">
        <v>1</v>
      </c>
      <c r="I22" s="182" t="s">
        <v>538</v>
      </c>
      <c r="J22" s="144">
        <v>1641.37</v>
      </c>
      <c r="K22" s="27">
        <f>ROUND(J22*НДС!$A$1,2)</f>
        <v>1969.64</v>
      </c>
      <c r="L22" s="187">
        <v>2</v>
      </c>
    </row>
    <row r="23" spans="1:12">
      <c r="A23" s="248" t="s">
        <v>238</v>
      </c>
      <c r="B23" s="41" t="s">
        <v>234</v>
      </c>
      <c r="C23" s="41">
        <v>25</v>
      </c>
      <c r="D23" s="41">
        <v>8</v>
      </c>
      <c r="E23" s="41" t="s">
        <v>239</v>
      </c>
      <c r="F23" s="433"/>
      <c r="G23" s="41">
        <v>16</v>
      </c>
      <c r="H23" s="41">
        <v>1</v>
      </c>
      <c r="I23" s="182" t="s">
        <v>538</v>
      </c>
      <c r="J23" s="144">
        <v>1793.19</v>
      </c>
      <c r="K23" s="27">
        <f>ROUND(J23*НДС!$A$1,2)</f>
        <v>2151.83</v>
      </c>
      <c r="L23" s="187">
        <v>2</v>
      </c>
    </row>
    <row r="24" spans="1:12">
      <c r="A24" s="248" t="s">
        <v>240</v>
      </c>
      <c r="B24" s="41" t="s">
        <v>234</v>
      </c>
      <c r="C24" s="41">
        <v>32</v>
      </c>
      <c r="D24" s="41">
        <v>16</v>
      </c>
      <c r="E24" s="41" t="s">
        <v>241</v>
      </c>
      <c r="F24" s="433"/>
      <c r="G24" s="41">
        <v>16</v>
      </c>
      <c r="H24" s="41">
        <v>1</v>
      </c>
      <c r="I24" s="182" t="s">
        <v>538</v>
      </c>
      <c r="J24" s="144">
        <v>1943.06</v>
      </c>
      <c r="K24" s="27">
        <f>ROUND(J24*НДС!$A$1,2)</f>
        <v>2331.67</v>
      </c>
      <c r="L24" s="187">
        <v>2</v>
      </c>
    </row>
    <row r="25" spans="1:12">
      <c r="A25" s="248" t="s">
        <v>242</v>
      </c>
      <c r="B25" s="41" t="s">
        <v>234</v>
      </c>
      <c r="C25" s="41">
        <v>40</v>
      </c>
      <c r="D25" s="41">
        <v>20</v>
      </c>
      <c r="E25" s="41" t="s">
        <v>243</v>
      </c>
      <c r="F25" s="433"/>
      <c r="G25" s="41">
        <v>16</v>
      </c>
      <c r="H25" s="41">
        <v>1</v>
      </c>
      <c r="I25" s="182" t="s">
        <v>538</v>
      </c>
      <c r="J25" s="144">
        <v>2170.79</v>
      </c>
      <c r="K25" s="27">
        <f>ROUND(J25*НДС!$A$1,2)</f>
        <v>2604.9499999999998</v>
      </c>
      <c r="L25" s="187">
        <v>2</v>
      </c>
    </row>
    <row r="26" spans="1:12">
      <c r="A26" s="248" t="s">
        <v>244</v>
      </c>
      <c r="B26" s="41" t="s">
        <v>234</v>
      </c>
      <c r="C26" s="41">
        <v>50</v>
      </c>
      <c r="D26" s="41">
        <v>32</v>
      </c>
      <c r="E26" s="41" t="s">
        <v>245</v>
      </c>
      <c r="F26" s="433"/>
      <c r="G26" s="41">
        <v>16</v>
      </c>
      <c r="H26" s="41">
        <v>1</v>
      </c>
      <c r="I26" s="182" t="s">
        <v>538</v>
      </c>
      <c r="J26" s="144">
        <v>2354.9</v>
      </c>
      <c r="K26" s="27">
        <f>ROUND(J26*НДС!$A$1,2)</f>
        <v>2825.88</v>
      </c>
      <c r="L26" s="187">
        <v>1</v>
      </c>
    </row>
    <row r="27" spans="1:12">
      <c r="A27" s="248" t="s">
        <v>246</v>
      </c>
      <c r="B27" s="41" t="s">
        <v>234</v>
      </c>
      <c r="C27" s="41">
        <v>65</v>
      </c>
      <c r="D27" s="41">
        <v>50</v>
      </c>
      <c r="E27" s="41" t="s">
        <v>247</v>
      </c>
      <c r="F27" s="433"/>
      <c r="G27" s="41">
        <v>16</v>
      </c>
      <c r="H27" s="41">
        <v>1</v>
      </c>
      <c r="I27" s="182" t="s">
        <v>538</v>
      </c>
      <c r="J27" s="144">
        <v>3231.53</v>
      </c>
      <c r="K27" s="27">
        <f>ROUND(J27*НДС!$A$1,2)</f>
        <v>3877.84</v>
      </c>
      <c r="L27" s="187">
        <v>1</v>
      </c>
    </row>
    <row r="28" spans="1:12">
      <c r="A28" s="248" t="s">
        <v>248</v>
      </c>
      <c r="B28" s="41" t="s">
        <v>234</v>
      </c>
      <c r="C28" s="41">
        <v>80</v>
      </c>
      <c r="D28" s="41">
        <v>80</v>
      </c>
      <c r="E28" s="41" t="s">
        <v>249</v>
      </c>
      <c r="F28" s="433"/>
      <c r="G28" s="41">
        <v>16</v>
      </c>
      <c r="H28" s="41">
        <v>1</v>
      </c>
      <c r="I28" s="182" t="s">
        <v>538</v>
      </c>
      <c r="J28" s="144">
        <v>3491.49</v>
      </c>
      <c r="K28" s="27">
        <f>ROUND(J28*НДС!$A$1,2)</f>
        <v>4189.79</v>
      </c>
      <c r="L28" s="187">
        <v>2</v>
      </c>
    </row>
    <row r="29" spans="1:12">
      <c r="A29" s="248" t="s">
        <v>250</v>
      </c>
      <c r="B29" s="41" t="s">
        <v>234</v>
      </c>
      <c r="C29" s="41">
        <v>100</v>
      </c>
      <c r="D29" s="41">
        <v>125</v>
      </c>
      <c r="E29" s="41" t="s">
        <v>251</v>
      </c>
      <c r="F29" s="433"/>
      <c r="G29" s="41">
        <v>15</v>
      </c>
      <c r="H29" s="41">
        <v>1</v>
      </c>
      <c r="I29" s="182" t="s">
        <v>538</v>
      </c>
      <c r="J29" s="144">
        <v>5533.23</v>
      </c>
      <c r="K29" s="27">
        <f>ROUND(J29*НДС!$A$1,2)</f>
        <v>6639.88</v>
      </c>
      <c r="L29" s="187">
        <v>2</v>
      </c>
    </row>
    <row r="30" spans="1:12">
      <c r="A30" s="248" t="s">
        <v>252</v>
      </c>
      <c r="B30" s="41" t="s">
        <v>234</v>
      </c>
      <c r="C30" s="41">
        <v>125</v>
      </c>
      <c r="D30" s="41">
        <v>160</v>
      </c>
      <c r="E30" s="41" t="s">
        <v>253</v>
      </c>
      <c r="F30" s="433"/>
      <c r="G30" s="41">
        <v>15</v>
      </c>
      <c r="H30" s="41">
        <v>1</v>
      </c>
      <c r="I30" s="182" t="s">
        <v>538</v>
      </c>
      <c r="J30" s="144">
        <v>7239.13</v>
      </c>
      <c r="K30" s="27">
        <f>ROUND(J30*НДС!$A$1,2)</f>
        <v>8686.9599999999991</v>
      </c>
      <c r="L30" s="187">
        <v>2</v>
      </c>
    </row>
    <row r="31" spans="1:12" ht="13.2" customHeight="1">
      <c r="A31" s="248" t="s">
        <v>254</v>
      </c>
      <c r="B31" s="48" t="s">
        <v>234</v>
      </c>
      <c r="C31" s="48">
        <v>150</v>
      </c>
      <c r="D31" s="48">
        <v>280</v>
      </c>
      <c r="E31" s="48" t="s">
        <v>255</v>
      </c>
      <c r="F31" s="433"/>
      <c r="G31" s="48">
        <v>12</v>
      </c>
      <c r="H31" s="48">
        <v>1</v>
      </c>
      <c r="I31" s="182" t="s">
        <v>538</v>
      </c>
      <c r="J31" s="144">
        <v>10933.67</v>
      </c>
      <c r="K31" s="27">
        <f>ROUND(J31*НДС!$A$1,2)</f>
        <v>13120.4</v>
      </c>
      <c r="L31" s="187">
        <v>2</v>
      </c>
    </row>
    <row r="32" spans="1:12" ht="13.2" customHeight="1">
      <c r="A32" s="248" t="s">
        <v>464</v>
      </c>
      <c r="B32" s="48" t="s">
        <v>234</v>
      </c>
      <c r="C32" s="48">
        <v>200</v>
      </c>
      <c r="D32" s="48">
        <v>320</v>
      </c>
      <c r="E32" s="48" t="s">
        <v>461</v>
      </c>
      <c r="F32" s="433"/>
      <c r="G32" s="48">
        <v>10</v>
      </c>
      <c r="H32" s="48">
        <v>1</v>
      </c>
      <c r="I32" s="182" t="s">
        <v>538</v>
      </c>
      <c r="J32" s="144">
        <v>22222.73</v>
      </c>
      <c r="K32" s="27">
        <f>ROUND(J32*НДС!$A$1,2)</f>
        <v>26667.279999999999</v>
      </c>
      <c r="L32" s="187">
        <v>2</v>
      </c>
    </row>
    <row r="33" spans="1:12" ht="13.2" customHeight="1">
      <c r="A33" s="248" t="s">
        <v>465</v>
      </c>
      <c r="B33" s="48" t="s">
        <v>234</v>
      </c>
      <c r="C33" s="48">
        <v>250</v>
      </c>
      <c r="D33" s="48">
        <v>400</v>
      </c>
      <c r="E33" s="48" t="s">
        <v>462</v>
      </c>
      <c r="F33" s="434"/>
      <c r="G33" s="48">
        <v>10</v>
      </c>
      <c r="H33" s="48">
        <v>1</v>
      </c>
      <c r="I33" s="182" t="s">
        <v>538</v>
      </c>
      <c r="J33" s="144">
        <v>27104.65</v>
      </c>
      <c r="K33" s="27">
        <f>ROUND(J33*НДС!$A$1,2)</f>
        <v>32525.58</v>
      </c>
      <c r="L33" s="187">
        <v>2</v>
      </c>
    </row>
    <row r="34" spans="1:12" ht="29.4" customHeight="1">
      <c r="A34" s="319" t="s">
        <v>758</v>
      </c>
      <c r="B34" s="320"/>
      <c r="C34" s="320"/>
      <c r="D34" s="320"/>
      <c r="E34" s="320"/>
      <c r="F34" s="320"/>
      <c r="G34" s="320"/>
      <c r="H34" s="320"/>
      <c r="I34" s="113"/>
      <c r="J34" s="60"/>
      <c r="K34" s="60"/>
      <c r="L34" s="186"/>
    </row>
    <row r="35" spans="1:12">
      <c r="A35" s="248" t="s">
        <v>257</v>
      </c>
      <c r="B35" s="34" t="s">
        <v>234</v>
      </c>
      <c r="C35" s="34">
        <v>15</v>
      </c>
      <c r="D35" s="34">
        <v>4</v>
      </c>
      <c r="E35" s="34" t="s">
        <v>235</v>
      </c>
      <c r="F35" s="321" t="s">
        <v>256</v>
      </c>
      <c r="G35" s="37">
        <v>20</v>
      </c>
      <c r="H35" s="34">
        <v>1</v>
      </c>
      <c r="I35" s="182" t="s">
        <v>538</v>
      </c>
      <c r="J35" s="144">
        <v>1518.01</v>
      </c>
      <c r="K35" s="27">
        <f>ROUND(J35*НДС!$A$1,2)</f>
        <v>1821.61</v>
      </c>
      <c r="L35" s="187">
        <v>2</v>
      </c>
    </row>
    <row r="36" spans="1:12">
      <c r="A36" s="248" t="s">
        <v>258</v>
      </c>
      <c r="B36" s="34" t="s">
        <v>234</v>
      </c>
      <c r="C36" s="34">
        <v>20</v>
      </c>
      <c r="D36" s="34">
        <v>6.3</v>
      </c>
      <c r="E36" s="34" t="s">
        <v>237</v>
      </c>
      <c r="F36" s="321"/>
      <c r="G36" s="37">
        <v>20</v>
      </c>
      <c r="H36" s="34">
        <v>1</v>
      </c>
      <c r="I36" s="182" t="s">
        <v>538</v>
      </c>
      <c r="J36" s="144">
        <v>1719.17</v>
      </c>
      <c r="K36" s="27">
        <f>ROUND(J36*НДС!$A$1,2)</f>
        <v>2063</v>
      </c>
      <c r="L36" s="187">
        <v>2</v>
      </c>
    </row>
    <row r="37" spans="1:12">
      <c r="A37" s="248" t="s">
        <v>259</v>
      </c>
      <c r="B37" s="34" t="s">
        <v>234</v>
      </c>
      <c r="C37" s="34">
        <v>25</v>
      </c>
      <c r="D37" s="34">
        <v>8</v>
      </c>
      <c r="E37" s="34" t="s">
        <v>239</v>
      </c>
      <c r="F37" s="321"/>
      <c r="G37" s="37">
        <v>20</v>
      </c>
      <c r="H37" s="34">
        <v>1</v>
      </c>
      <c r="I37" s="182" t="s">
        <v>538</v>
      </c>
      <c r="J37" s="144">
        <v>1741.95</v>
      </c>
      <c r="K37" s="27">
        <f>ROUND(J37*НДС!$A$1,2)</f>
        <v>2090.34</v>
      </c>
      <c r="L37" s="187">
        <v>2</v>
      </c>
    </row>
    <row r="38" spans="1:12">
      <c r="A38" s="248" t="s">
        <v>260</v>
      </c>
      <c r="B38" s="34" t="s">
        <v>234</v>
      </c>
      <c r="C38" s="34">
        <v>32</v>
      </c>
      <c r="D38" s="34">
        <v>16</v>
      </c>
      <c r="E38" s="34" t="s">
        <v>241</v>
      </c>
      <c r="F38" s="321"/>
      <c r="G38" s="37">
        <v>20</v>
      </c>
      <c r="H38" s="34">
        <v>1</v>
      </c>
      <c r="I38" s="182" t="s">
        <v>538</v>
      </c>
      <c r="J38" s="144">
        <v>1795.07</v>
      </c>
      <c r="K38" s="27">
        <f>ROUND(J38*НДС!$A$1,2)</f>
        <v>2154.08</v>
      </c>
      <c r="L38" s="187">
        <v>2</v>
      </c>
    </row>
    <row r="39" spans="1:12">
      <c r="A39" s="248" t="s">
        <v>261</v>
      </c>
      <c r="B39" s="34" t="s">
        <v>234</v>
      </c>
      <c r="C39" s="34">
        <v>40</v>
      </c>
      <c r="D39" s="34">
        <v>20</v>
      </c>
      <c r="E39" s="34" t="s">
        <v>243</v>
      </c>
      <c r="F39" s="321"/>
      <c r="G39" s="37">
        <v>20</v>
      </c>
      <c r="H39" s="34">
        <v>1</v>
      </c>
      <c r="I39" s="182" t="s">
        <v>538</v>
      </c>
      <c r="J39" s="144">
        <v>1992.43</v>
      </c>
      <c r="K39" s="27">
        <f>ROUND(J39*НДС!$A$1,2)</f>
        <v>2390.92</v>
      </c>
      <c r="L39" s="187">
        <v>2</v>
      </c>
    </row>
    <row r="40" spans="1:12">
      <c r="A40" s="248" t="s">
        <v>262</v>
      </c>
      <c r="B40" s="34" t="s">
        <v>234</v>
      </c>
      <c r="C40" s="34">
        <v>50</v>
      </c>
      <c r="D40" s="34">
        <v>32</v>
      </c>
      <c r="E40" s="34" t="s">
        <v>245</v>
      </c>
      <c r="F40" s="321"/>
      <c r="G40" s="37">
        <v>20</v>
      </c>
      <c r="H40" s="34">
        <v>1</v>
      </c>
      <c r="I40" s="182" t="s">
        <v>538</v>
      </c>
      <c r="J40" s="144">
        <v>2244.8000000000002</v>
      </c>
      <c r="K40" s="27">
        <f>ROUND(J40*НДС!$A$1,2)</f>
        <v>2693.76</v>
      </c>
      <c r="L40" s="187">
        <v>2</v>
      </c>
    </row>
    <row r="41" spans="1:12">
      <c r="A41" s="248" t="s">
        <v>263</v>
      </c>
      <c r="B41" s="34" t="s">
        <v>234</v>
      </c>
      <c r="C41" s="34">
        <v>65</v>
      </c>
      <c r="D41" s="34">
        <v>50</v>
      </c>
      <c r="E41" s="34" t="s">
        <v>247</v>
      </c>
      <c r="F41" s="321"/>
      <c r="G41" s="37">
        <v>20</v>
      </c>
      <c r="H41" s="34">
        <v>1</v>
      </c>
      <c r="I41" s="182" t="s">
        <v>538</v>
      </c>
      <c r="J41" s="144">
        <v>3072.15</v>
      </c>
      <c r="K41" s="27">
        <f>ROUND(J41*НДС!$A$1,2)</f>
        <v>3686.58</v>
      </c>
      <c r="L41" s="187">
        <v>2</v>
      </c>
    </row>
    <row r="42" spans="1:12">
      <c r="A42" s="248" t="s">
        <v>264</v>
      </c>
      <c r="B42" s="34" t="s">
        <v>234</v>
      </c>
      <c r="C42" s="34">
        <v>80</v>
      </c>
      <c r="D42" s="34">
        <v>80</v>
      </c>
      <c r="E42" s="34" t="s">
        <v>249</v>
      </c>
      <c r="F42" s="321"/>
      <c r="G42" s="37">
        <v>20</v>
      </c>
      <c r="H42" s="34">
        <v>1</v>
      </c>
      <c r="I42" s="182" t="s">
        <v>538</v>
      </c>
      <c r="J42" s="144">
        <v>3392.81</v>
      </c>
      <c r="K42" s="27">
        <f>ROUND(J42*НДС!$A$1,2)</f>
        <v>4071.37</v>
      </c>
      <c r="L42" s="187">
        <v>2</v>
      </c>
    </row>
    <row r="43" spans="1:12">
      <c r="A43" s="248" t="s">
        <v>265</v>
      </c>
      <c r="B43" s="34" t="s">
        <v>234</v>
      </c>
      <c r="C43" s="34">
        <v>100</v>
      </c>
      <c r="D43" s="34">
        <v>125</v>
      </c>
      <c r="E43" s="34" t="s">
        <v>251</v>
      </c>
      <c r="F43" s="321"/>
      <c r="G43" s="34">
        <v>15</v>
      </c>
      <c r="H43" s="34">
        <v>1</v>
      </c>
      <c r="I43" s="182" t="s">
        <v>538</v>
      </c>
      <c r="J43" s="144">
        <v>4867.2</v>
      </c>
      <c r="K43" s="27">
        <f>ROUND(J43*НДС!$A$1,2)</f>
        <v>5840.64</v>
      </c>
      <c r="L43" s="187">
        <v>2</v>
      </c>
    </row>
    <row r="44" spans="1:12" ht="15.6">
      <c r="A44" s="248" t="s">
        <v>266</v>
      </c>
      <c r="B44" s="34" t="s">
        <v>234</v>
      </c>
      <c r="C44" s="112" t="s">
        <v>528</v>
      </c>
      <c r="D44" s="34">
        <v>160</v>
      </c>
      <c r="E44" s="34" t="s">
        <v>253</v>
      </c>
      <c r="F44" s="321"/>
      <c r="G44" s="34">
        <v>15</v>
      </c>
      <c r="H44" s="34">
        <v>1</v>
      </c>
      <c r="I44" s="182" t="s">
        <v>538</v>
      </c>
      <c r="J44" s="144">
        <v>6946.94</v>
      </c>
      <c r="K44" s="27">
        <f>ROUND(J44*НДС!$A$1,2)</f>
        <v>8336.33</v>
      </c>
      <c r="L44" s="187">
        <v>2</v>
      </c>
    </row>
    <row r="46" spans="1:12" ht="43.8">
      <c r="A46" s="313" t="s">
        <v>2</v>
      </c>
      <c r="B46" s="313" t="s">
        <v>3</v>
      </c>
      <c r="C46" s="313" t="s">
        <v>567</v>
      </c>
      <c r="D46" s="410" t="s">
        <v>4</v>
      </c>
      <c r="E46" s="410"/>
      <c r="F46" s="410"/>
      <c r="G46" s="410"/>
      <c r="H46" s="313" t="s">
        <v>5</v>
      </c>
      <c r="I46" s="313" t="s">
        <v>537</v>
      </c>
      <c r="J46" s="314" t="s">
        <v>793</v>
      </c>
      <c r="K46" s="314" t="s">
        <v>794</v>
      </c>
      <c r="L46" s="306" t="s">
        <v>546</v>
      </c>
    </row>
    <row r="47" spans="1:12" ht="13.2" customHeight="1">
      <c r="A47" s="387" t="s">
        <v>267</v>
      </c>
      <c r="B47" s="388"/>
      <c r="C47" s="388"/>
      <c r="D47" s="388"/>
      <c r="E47" s="388"/>
      <c r="F47" s="388"/>
      <c r="G47" s="388"/>
      <c r="H47" s="388"/>
      <c r="I47" s="125"/>
      <c r="J47" s="132"/>
      <c r="K47" s="132"/>
      <c r="L47" s="214"/>
    </row>
    <row r="48" spans="1:12" ht="13.2" customHeight="1">
      <c r="A48" s="258"/>
      <c r="B48" s="388"/>
      <c r="C48" s="388"/>
      <c r="D48" s="388"/>
      <c r="E48" s="388"/>
      <c r="F48" s="388"/>
      <c r="G48" s="388"/>
      <c r="H48" s="388"/>
      <c r="I48" s="125"/>
      <c r="J48" s="132"/>
      <c r="K48" s="132"/>
      <c r="L48" s="214"/>
    </row>
    <row r="49" spans="1:12">
      <c r="A49" s="248" t="s">
        <v>268</v>
      </c>
      <c r="B49" s="48" t="s">
        <v>20</v>
      </c>
      <c r="C49" s="48" t="s">
        <v>269</v>
      </c>
      <c r="D49" s="347" t="s">
        <v>438</v>
      </c>
      <c r="E49" s="339"/>
      <c r="F49" s="339"/>
      <c r="G49" s="339"/>
      <c r="H49" s="48" t="s">
        <v>74</v>
      </c>
      <c r="I49" s="182" t="s">
        <v>538</v>
      </c>
      <c r="J49" s="144">
        <v>80.739999999999995</v>
      </c>
      <c r="K49" s="27">
        <f>ROUND(J49*НДС!$A$1,2)</f>
        <v>96.89</v>
      </c>
      <c r="L49" s="187">
        <v>2</v>
      </c>
    </row>
    <row r="50" spans="1:12">
      <c r="A50" s="248" t="s">
        <v>270</v>
      </c>
      <c r="B50" s="48" t="s">
        <v>20</v>
      </c>
      <c r="C50" s="48" t="s">
        <v>271</v>
      </c>
      <c r="D50" s="339"/>
      <c r="E50" s="339"/>
      <c r="F50" s="339"/>
      <c r="G50" s="339"/>
      <c r="H50" s="48" t="s">
        <v>74</v>
      </c>
      <c r="I50" s="182" t="s">
        <v>538</v>
      </c>
      <c r="J50" s="144">
        <v>80.739999999999995</v>
      </c>
      <c r="K50" s="27">
        <f>ROUND(J50*НДС!$A$1,2)</f>
        <v>96.89</v>
      </c>
      <c r="L50" s="187">
        <v>2</v>
      </c>
    </row>
    <row r="51" spans="1:12">
      <c r="A51" s="248" t="s">
        <v>272</v>
      </c>
      <c r="B51" s="48" t="s">
        <v>20</v>
      </c>
      <c r="C51" s="48">
        <v>40</v>
      </c>
      <c r="D51" s="339"/>
      <c r="E51" s="339"/>
      <c r="F51" s="339"/>
      <c r="G51" s="339"/>
      <c r="H51" s="48" t="s">
        <v>74</v>
      </c>
      <c r="I51" s="182" t="s">
        <v>538</v>
      </c>
      <c r="J51" s="144">
        <v>80.739999999999995</v>
      </c>
      <c r="K51" s="27">
        <f>ROUND(J51*НДС!$A$1,2)</f>
        <v>96.89</v>
      </c>
      <c r="L51" s="187">
        <v>2</v>
      </c>
    </row>
    <row r="52" spans="1:12">
      <c r="A52" s="248" t="s">
        <v>273</v>
      </c>
      <c r="B52" s="48" t="s">
        <v>20</v>
      </c>
      <c r="C52" s="48">
        <v>50</v>
      </c>
      <c r="D52" s="339"/>
      <c r="E52" s="339"/>
      <c r="F52" s="339"/>
      <c r="G52" s="339"/>
      <c r="H52" s="48" t="s">
        <v>74</v>
      </c>
      <c r="I52" s="182" t="s">
        <v>538</v>
      </c>
      <c r="J52" s="144">
        <v>80.739999999999995</v>
      </c>
      <c r="K52" s="27">
        <f>ROUND(J52*НДС!$A$1,2)</f>
        <v>96.89</v>
      </c>
      <c r="L52" s="187">
        <v>2</v>
      </c>
    </row>
    <row r="53" spans="1:12">
      <c r="A53" s="248" t="s">
        <v>274</v>
      </c>
      <c r="B53" s="48" t="s">
        <v>20</v>
      </c>
      <c r="C53" s="48" t="s">
        <v>275</v>
      </c>
      <c r="D53" s="339"/>
      <c r="E53" s="339"/>
      <c r="F53" s="339"/>
      <c r="G53" s="339"/>
      <c r="H53" s="48" t="s">
        <v>74</v>
      </c>
      <c r="I53" s="182" t="s">
        <v>538</v>
      </c>
      <c r="J53" s="144">
        <v>80.739999999999995</v>
      </c>
      <c r="K53" s="27">
        <f>ROUND(J53*НДС!$A$1,2)</f>
        <v>96.89</v>
      </c>
      <c r="L53" s="187">
        <v>1</v>
      </c>
    </row>
    <row r="54" spans="1:12">
      <c r="A54" s="248" t="s">
        <v>276</v>
      </c>
      <c r="B54" s="48" t="s">
        <v>20</v>
      </c>
      <c r="C54" s="48">
        <v>100</v>
      </c>
      <c r="D54" s="339"/>
      <c r="E54" s="339"/>
      <c r="F54" s="339"/>
      <c r="G54" s="339"/>
      <c r="H54" s="48" t="s">
        <v>74</v>
      </c>
      <c r="I54" s="182" t="s">
        <v>538</v>
      </c>
      <c r="J54" s="144">
        <v>80.739999999999995</v>
      </c>
      <c r="K54" s="27">
        <f>ROUND(J54*НДС!$A$1,2)</f>
        <v>96.89</v>
      </c>
      <c r="L54" s="187">
        <v>2</v>
      </c>
    </row>
    <row r="55" spans="1:12">
      <c r="A55" s="248" t="s">
        <v>277</v>
      </c>
      <c r="B55" s="48" t="s">
        <v>20</v>
      </c>
      <c r="C55" s="48">
        <v>125</v>
      </c>
      <c r="D55" s="339"/>
      <c r="E55" s="339"/>
      <c r="F55" s="339"/>
      <c r="G55" s="339"/>
      <c r="H55" s="48" t="s">
        <v>74</v>
      </c>
      <c r="I55" s="182" t="s">
        <v>538</v>
      </c>
      <c r="J55" s="144">
        <v>80.739999999999995</v>
      </c>
      <c r="K55" s="27">
        <f>ROUND(J55*НДС!$A$1,2)</f>
        <v>96.89</v>
      </c>
      <c r="L55" s="187">
        <v>2</v>
      </c>
    </row>
    <row r="56" spans="1:12">
      <c r="A56" s="248" t="s">
        <v>278</v>
      </c>
      <c r="B56" s="48" t="s">
        <v>20</v>
      </c>
      <c r="C56" s="48">
        <v>150</v>
      </c>
      <c r="D56" s="339"/>
      <c r="E56" s="339"/>
      <c r="F56" s="339"/>
      <c r="G56" s="339"/>
      <c r="H56" s="48" t="s">
        <v>74</v>
      </c>
      <c r="I56" s="182" t="s">
        <v>538</v>
      </c>
      <c r="J56" s="144">
        <v>80.739999999999995</v>
      </c>
      <c r="K56" s="27">
        <f>ROUND(J56*НДС!$A$1,2)</f>
        <v>96.89</v>
      </c>
      <c r="L56" s="187">
        <v>2</v>
      </c>
    </row>
    <row r="57" spans="1:12">
      <c r="A57" s="248" t="s">
        <v>163</v>
      </c>
      <c r="B57" s="341" t="s">
        <v>165</v>
      </c>
      <c r="C57" s="341"/>
      <c r="D57" s="341"/>
      <c r="E57" s="341"/>
      <c r="F57" s="341"/>
      <c r="G57" s="341"/>
      <c r="H57" s="34">
        <v>1</v>
      </c>
      <c r="I57" s="182" t="s">
        <v>538</v>
      </c>
      <c r="J57" s="144">
        <v>175.71</v>
      </c>
      <c r="K57" s="27">
        <f>ROUND(J57*НДС!$A$1,2)</f>
        <v>210.85</v>
      </c>
      <c r="L57" s="187">
        <v>1</v>
      </c>
    </row>
    <row r="58" spans="1:12" ht="27.75" customHeight="1">
      <c r="A58" s="430" t="s">
        <v>759</v>
      </c>
      <c r="B58" s="431"/>
      <c r="C58" s="431"/>
      <c r="D58" s="431"/>
      <c r="E58" s="431"/>
      <c r="F58" s="431"/>
      <c r="G58" s="431"/>
      <c r="H58" s="431"/>
      <c r="I58" s="126"/>
      <c r="J58" s="149"/>
      <c r="K58" s="150"/>
      <c r="L58" s="186"/>
    </row>
    <row r="59" spans="1:12">
      <c r="A59" s="248" t="s">
        <v>162</v>
      </c>
      <c r="B59" s="338" t="s">
        <v>279</v>
      </c>
      <c r="C59" s="338"/>
      <c r="D59" s="338"/>
      <c r="E59" s="338"/>
      <c r="F59" s="338"/>
      <c r="G59" s="338"/>
      <c r="H59" s="36" t="s">
        <v>74</v>
      </c>
      <c r="I59" s="182" t="s">
        <v>538</v>
      </c>
      <c r="J59" s="144">
        <v>52.65</v>
      </c>
      <c r="K59" s="27">
        <f>ROUND(J59*НДС!$A$1,2)</f>
        <v>63.18</v>
      </c>
      <c r="L59" s="187">
        <v>1</v>
      </c>
    </row>
    <row r="60" spans="1:12">
      <c r="A60" s="29"/>
      <c r="B60" s="42"/>
      <c r="C60" s="42"/>
      <c r="D60" s="42"/>
      <c r="E60" s="42"/>
      <c r="F60" s="42"/>
      <c r="G60" s="42"/>
      <c r="H60" s="42"/>
      <c r="I60" s="42"/>
      <c r="L60" s="215"/>
    </row>
    <row r="62" spans="1:12" ht="100.95" customHeight="1">
      <c r="A62" s="358" t="s">
        <v>579</v>
      </c>
      <c r="B62" s="358"/>
      <c r="C62" s="358"/>
      <c r="D62" s="358"/>
      <c r="E62" s="358"/>
      <c r="F62" s="358"/>
      <c r="G62" s="358"/>
      <c r="H62" s="358"/>
      <c r="I62" s="123"/>
      <c r="J62" s="148"/>
      <c r="K62" s="148"/>
    </row>
    <row r="64" spans="1:12">
      <c r="C64" s="7"/>
    </row>
  </sheetData>
  <mergeCells count="16">
    <mergeCell ref="E5:E7"/>
    <mergeCell ref="G5:G7"/>
    <mergeCell ref="F35:F44"/>
    <mergeCell ref="F21:F33"/>
    <mergeCell ref="A4:H4"/>
    <mergeCell ref="A62:H62"/>
    <mergeCell ref="A58:H58"/>
    <mergeCell ref="A47:H47"/>
    <mergeCell ref="A10:H10"/>
    <mergeCell ref="A20:H20"/>
    <mergeCell ref="A34:H34"/>
    <mergeCell ref="B57:G57"/>
    <mergeCell ref="B59:G59"/>
    <mergeCell ref="B48:H48"/>
    <mergeCell ref="D46:G46"/>
    <mergeCell ref="D49:G56"/>
  </mergeCells>
  <phoneticPr fontId="0" type="noConversion"/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zoomScaleNormal="100" workbookViewId="0">
      <selection activeCell="A2" sqref="A2:XFD2"/>
    </sheetView>
  </sheetViews>
  <sheetFormatPr defaultColWidth="9.109375" defaultRowHeight="13.2"/>
  <cols>
    <col min="1" max="1" width="12.33203125" style="253" customWidth="1"/>
    <col min="2" max="2" width="10.88671875" style="2" customWidth="1"/>
    <col min="3" max="3" width="15.77734375" style="9" customWidth="1"/>
    <col min="4" max="4" width="29.109375" style="9" customWidth="1"/>
    <col min="5" max="5" width="11.6640625" style="2" customWidth="1"/>
    <col min="6" max="6" width="14.6640625" style="2" customWidth="1"/>
    <col min="7" max="8" width="12.6640625" style="2" customWidth="1"/>
    <col min="9" max="9" width="12.6640625" style="21" customWidth="1"/>
    <col min="10" max="10" width="12.5546875" style="21" customWidth="1"/>
    <col min="11" max="11" width="4.44140625" style="210" customWidth="1"/>
    <col min="12" max="16384" width="9.109375" style="2"/>
  </cols>
  <sheetData>
    <row r="1" spans="1:11">
      <c r="A1" s="100" t="s">
        <v>418</v>
      </c>
      <c r="B1" s="101"/>
      <c r="C1" s="105"/>
      <c r="D1" s="105"/>
      <c r="E1" s="101"/>
      <c r="F1" s="101"/>
      <c r="G1" s="101"/>
      <c r="H1" s="118"/>
      <c r="I1" s="146"/>
      <c r="J1" s="146"/>
    </row>
    <row r="2" spans="1:11">
      <c r="A2" s="100" t="s">
        <v>419</v>
      </c>
      <c r="B2" s="101"/>
      <c r="C2" s="105"/>
      <c r="D2" s="105"/>
      <c r="E2" s="101"/>
      <c r="F2" s="101"/>
      <c r="G2" s="101"/>
      <c r="H2" s="118"/>
      <c r="I2" s="146"/>
      <c r="J2" s="146"/>
    </row>
    <row r="3" spans="1:11" ht="52.8">
      <c r="A3" s="313" t="s">
        <v>2</v>
      </c>
      <c r="B3" s="313" t="s">
        <v>3</v>
      </c>
      <c r="C3" s="313" t="s">
        <v>567</v>
      </c>
      <c r="D3" s="313" t="s">
        <v>4</v>
      </c>
      <c r="E3" s="313" t="s">
        <v>364</v>
      </c>
      <c r="F3" s="313" t="s">
        <v>112</v>
      </c>
      <c r="G3" s="313" t="s">
        <v>5</v>
      </c>
      <c r="H3" s="313" t="s">
        <v>537</v>
      </c>
      <c r="I3" s="312" t="s">
        <v>793</v>
      </c>
      <c r="J3" s="312" t="s">
        <v>794</v>
      </c>
      <c r="K3" s="306" t="s">
        <v>546</v>
      </c>
    </row>
    <row r="4" spans="1:11" s="9" customFormat="1" ht="18" customHeight="1">
      <c r="A4" s="162" t="s">
        <v>637</v>
      </c>
      <c r="B4" s="88"/>
      <c r="C4" s="163"/>
      <c r="D4" s="163"/>
      <c r="E4" s="88"/>
      <c r="F4" s="88"/>
      <c r="G4" s="88"/>
      <c r="H4" s="120"/>
      <c r="I4" s="60"/>
      <c r="J4" s="60"/>
      <c r="K4" s="214"/>
    </row>
    <row r="5" spans="1:11">
      <c r="A5" s="248" t="s">
        <v>493</v>
      </c>
      <c r="B5" s="41" t="s">
        <v>492</v>
      </c>
      <c r="C5" s="199">
        <v>15</v>
      </c>
      <c r="D5" s="334" t="s">
        <v>280</v>
      </c>
      <c r="E5" s="41">
        <v>1.6</v>
      </c>
      <c r="F5" s="339" t="s">
        <v>281</v>
      </c>
      <c r="G5" s="305">
        <v>1</v>
      </c>
      <c r="H5" s="182" t="s">
        <v>539</v>
      </c>
      <c r="I5" s="144">
        <v>1091.67</v>
      </c>
      <c r="J5" s="27">
        <f>ROUND(I5*НДС!$A$1,2)</f>
        <v>1310</v>
      </c>
      <c r="K5" s="187">
        <v>1</v>
      </c>
    </row>
    <row r="6" spans="1:11">
      <c r="A6" s="248" t="s">
        <v>494</v>
      </c>
      <c r="B6" s="41" t="s">
        <v>492</v>
      </c>
      <c r="C6" s="199">
        <v>15</v>
      </c>
      <c r="D6" s="334"/>
      <c r="E6" s="41">
        <v>2.5</v>
      </c>
      <c r="F6" s="339"/>
      <c r="G6" s="305">
        <v>1</v>
      </c>
      <c r="H6" s="182" t="s">
        <v>539</v>
      </c>
      <c r="I6" s="144">
        <v>1091.67</v>
      </c>
      <c r="J6" s="27">
        <f>ROUND(I6*НДС!$A$1,2)</f>
        <v>1310</v>
      </c>
      <c r="K6" s="187">
        <v>1</v>
      </c>
    </row>
    <row r="7" spans="1:11">
      <c r="A7" s="248" t="s">
        <v>495</v>
      </c>
      <c r="B7" s="41" t="s">
        <v>492</v>
      </c>
      <c r="C7" s="199">
        <v>15</v>
      </c>
      <c r="D7" s="334"/>
      <c r="E7" s="41">
        <v>4</v>
      </c>
      <c r="F7" s="339"/>
      <c r="G7" s="305">
        <v>1</v>
      </c>
      <c r="H7" s="182" t="s">
        <v>539</v>
      </c>
      <c r="I7" s="144">
        <v>1091.67</v>
      </c>
      <c r="J7" s="27">
        <f>ROUND(I7*НДС!$A$1,2)</f>
        <v>1310</v>
      </c>
      <c r="K7" s="187">
        <v>1</v>
      </c>
    </row>
    <row r="8" spans="1:11">
      <c r="A8" s="248" t="s">
        <v>496</v>
      </c>
      <c r="B8" s="41" t="s">
        <v>492</v>
      </c>
      <c r="C8" s="199">
        <v>20</v>
      </c>
      <c r="D8" s="334"/>
      <c r="E8" s="41">
        <v>6.3</v>
      </c>
      <c r="F8" s="339"/>
      <c r="G8" s="305">
        <v>1</v>
      </c>
      <c r="H8" s="182" t="s">
        <v>539</v>
      </c>
      <c r="I8" s="144">
        <v>1114</v>
      </c>
      <c r="J8" s="27">
        <f>ROUND(I8*НДС!$A$1,2)</f>
        <v>1336.8</v>
      </c>
      <c r="K8" s="187">
        <v>1</v>
      </c>
    </row>
    <row r="9" spans="1:11">
      <c r="A9" s="248" t="s">
        <v>497</v>
      </c>
      <c r="B9" s="41" t="s">
        <v>492</v>
      </c>
      <c r="C9" s="199">
        <v>25</v>
      </c>
      <c r="D9" s="334"/>
      <c r="E9" s="41">
        <v>8</v>
      </c>
      <c r="F9" s="339"/>
      <c r="G9" s="304">
        <v>1</v>
      </c>
      <c r="H9" s="182" t="s">
        <v>539</v>
      </c>
      <c r="I9" s="144">
        <v>1209.17</v>
      </c>
      <c r="J9" s="27">
        <f>ROUND(I9*НДС!$A$1,2)</f>
        <v>1451</v>
      </c>
      <c r="K9" s="187">
        <v>1</v>
      </c>
    </row>
    <row r="10" spans="1:11" ht="15.6">
      <c r="A10" s="248" t="s">
        <v>760</v>
      </c>
      <c r="B10" s="41" t="s">
        <v>492</v>
      </c>
      <c r="C10" s="199">
        <v>15</v>
      </c>
      <c r="D10" s="334" t="s">
        <v>62</v>
      </c>
      <c r="E10" s="41">
        <v>4</v>
      </c>
      <c r="F10" s="339"/>
      <c r="G10" s="304">
        <v>1</v>
      </c>
      <c r="H10" s="182" t="s">
        <v>539</v>
      </c>
      <c r="I10" s="144">
        <v>2091.2399999999998</v>
      </c>
      <c r="J10" s="27">
        <f>ROUND(I10*НДС!$A$1,2)</f>
        <v>2509.4899999999998</v>
      </c>
      <c r="K10" s="187">
        <v>1</v>
      </c>
    </row>
    <row r="11" spans="1:11" ht="15.6">
      <c r="A11" s="248" t="s">
        <v>761</v>
      </c>
      <c r="B11" s="41" t="s">
        <v>492</v>
      </c>
      <c r="C11" s="199">
        <v>20</v>
      </c>
      <c r="D11" s="334"/>
      <c r="E11" s="41">
        <v>6.3</v>
      </c>
      <c r="F11" s="339"/>
      <c r="G11" s="41">
        <v>1</v>
      </c>
      <c r="H11" s="182" t="s">
        <v>539</v>
      </c>
      <c r="I11" s="144">
        <v>2235.48</v>
      </c>
      <c r="J11" s="27">
        <f>ROUND(I11*НДС!$A$1,2)</f>
        <v>2682.58</v>
      </c>
      <c r="K11" s="187">
        <v>1</v>
      </c>
    </row>
    <row r="12" spans="1:11" ht="15.6">
      <c r="A12" s="248" t="s">
        <v>762</v>
      </c>
      <c r="B12" s="41" t="s">
        <v>492</v>
      </c>
      <c r="C12" s="199">
        <v>25</v>
      </c>
      <c r="D12" s="334"/>
      <c r="E12" s="41">
        <v>8</v>
      </c>
      <c r="F12" s="339"/>
      <c r="G12" s="41">
        <v>1</v>
      </c>
      <c r="H12" s="182" t="s">
        <v>539</v>
      </c>
      <c r="I12" s="144">
        <v>2258.2199999999998</v>
      </c>
      <c r="J12" s="27">
        <f>ROUND(I12*НДС!$A$1,2)</f>
        <v>2709.86</v>
      </c>
      <c r="K12" s="187">
        <v>1</v>
      </c>
    </row>
    <row r="13" spans="1:11">
      <c r="A13" s="248" t="s">
        <v>498</v>
      </c>
      <c r="B13" s="41" t="s">
        <v>492</v>
      </c>
      <c r="C13" s="199">
        <v>32</v>
      </c>
      <c r="D13" s="334"/>
      <c r="E13" s="41">
        <v>12.5</v>
      </c>
      <c r="F13" s="339"/>
      <c r="G13" s="41">
        <v>1</v>
      </c>
      <c r="H13" s="182" t="s">
        <v>539</v>
      </c>
      <c r="I13" s="144">
        <v>2336.4899999999998</v>
      </c>
      <c r="J13" s="27">
        <f>ROUND(I13*НДС!$A$1,2)</f>
        <v>2803.79</v>
      </c>
      <c r="K13" s="187">
        <v>1</v>
      </c>
    </row>
    <row r="14" spans="1:11">
      <c r="A14" s="248" t="s">
        <v>499</v>
      </c>
      <c r="B14" s="30" t="s">
        <v>492</v>
      </c>
      <c r="C14" s="198">
        <v>40</v>
      </c>
      <c r="D14" s="334"/>
      <c r="E14" s="30">
        <v>20</v>
      </c>
      <c r="F14" s="339"/>
      <c r="G14" s="30">
        <v>1</v>
      </c>
      <c r="H14" s="182" t="s">
        <v>539</v>
      </c>
      <c r="I14" s="144">
        <v>2493.2199999999998</v>
      </c>
      <c r="J14" s="27">
        <f>ROUND(I14*НДС!$A$1,2)</f>
        <v>2991.86</v>
      </c>
      <c r="K14" s="187">
        <v>1</v>
      </c>
    </row>
    <row r="15" spans="1:11">
      <c r="A15" s="248" t="s">
        <v>500</v>
      </c>
      <c r="B15" s="30" t="s">
        <v>492</v>
      </c>
      <c r="C15" s="198">
        <v>50</v>
      </c>
      <c r="D15" s="334"/>
      <c r="E15" s="30">
        <v>25</v>
      </c>
      <c r="F15" s="339"/>
      <c r="G15" s="30">
        <v>1</v>
      </c>
      <c r="H15" s="182" t="s">
        <v>539</v>
      </c>
      <c r="I15" s="144">
        <v>2612.91</v>
      </c>
      <c r="J15" s="27">
        <f>ROUND(I15*НДС!$A$1,2)</f>
        <v>3135.49</v>
      </c>
      <c r="K15" s="187">
        <v>1</v>
      </c>
    </row>
    <row r="16" spans="1:11">
      <c r="A16" s="248" t="s">
        <v>501</v>
      </c>
      <c r="B16" s="41" t="s">
        <v>492</v>
      </c>
      <c r="C16" s="199">
        <v>15</v>
      </c>
      <c r="D16" s="334" t="s">
        <v>280</v>
      </c>
      <c r="E16" s="41">
        <v>1.6</v>
      </c>
      <c r="F16" s="339" t="s">
        <v>209</v>
      </c>
      <c r="G16" s="304">
        <v>1</v>
      </c>
      <c r="H16" s="182" t="s">
        <v>539</v>
      </c>
      <c r="I16" s="144">
        <v>1091.67</v>
      </c>
      <c r="J16" s="27">
        <f>ROUND(I16*НДС!$A$1,2)</f>
        <v>1310</v>
      </c>
      <c r="K16" s="187">
        <v>1</v>
      </c>
    </row>
    <row r="17" spans="1:11">
      <c r="A17" s="248" t="s">
        <v>502</v>
      </c>
      <c r="B17" s="41" t="s">
        <v>492</v>
      </c>
      <c r="C17" s="199">
        <v>15</v>
      </c>
      <c r="D17" s="334"/>
      <c r="E17" s="41">
        <v>2.5</v>
      </c>
      <c r="F17" s="339"/>
      <c r="G17" s="305">
        <v>1</v>
      </c>
      <c r="H17" s="182" t="s">
        <v>539</v>
      </c>
      <c r="I17" s="144">
        <v>1091.67</v>
      </c>
      <c r="J17" s="27">
        <f>ROUND(I17*НДС!$A$1,2)</f>
        <v>1310</v>
      </c>
      <c r="K17" s="187">
        <v>1</v>
      </c>
    </row>
    <row r="18" spans="1:11">
      <c r="A18" s="248" t="s">
        <v>503</v>
      </c>
      <c r="B18" s="41" t="s">
        <v>492</v>
      </c>
      <c r="C18" s="199">
        <v>15</v>
      </c>
      <c r="D18" s="334"/>
      <c r="E18" s="41">
        <v>4</v>
      </c>
      <c r="F18" s="339"/>
      <c r="G18" s="305">
        <v>1</v>
      </c>
      <c r="H18" s="182" t="s">
        <v>539</v>
      </c>
      <c r="I18" s="144">
        <v>1091.67</v>
      </c>
      <c r="J18" s="27">
        <f>ROUND(I18*НДС!$A$1,2)</f>
        <v>1310</v>
      </c>
      <c r="K18" s="187">
        <v>1</v>
      </c>
    </row>
    <row r="19" spans="1:11">
      <c r="A19" s="248" t="s">
        <v>504</v>
      </c>
      <c r="B19" s="41" t="s">
        <v>492</v>
      </c>
      <c r="C19" s="199">
        <v>20</v>
      </c>
      <c r="D19" s="334"/>
      <c r="E19" s="41">
        <v>6.3</v>
      </c>
      <c r="F19" s="339"/>
      <c r="G19" s="305">
        <v>1</v>
      </c>
      <c r="H19" s="182" t="s">
        <v>539</v>
      </c>
      <c r="I19" s="144">
        <v>1114</v>
      </c>
      <c r="J19" s="27">
        <f>ROUND(I19*НДС!$A$1,2)</f>
        <v>1336.8</v>
      </c>
      <c r="K19" s="187">
        <v>1</v>
      </c>
    </row>
    <row r="20" spans="1:11">
      <c r="A20" s="248" t="s">
        <v>505</v>
      </c>
      <c r="B20" s="41" t="s">
        <v>492</v>
      </c>
      <c r="C20" s="199">
        <v>25</v>
      </c>
      <c r="D20" s="334"/>
      <c r="E20" s="41">
        <v>8</v>
      </c>
      <c r="F20" s="339"/>
      <c r="G20" s="304">
        <v>1</v>
      </c>
      <c r="H20" s="182" t="s">
        <v>539</v>
      </c>
      <c r="I20" s="144">
        <v>1209.17</v>
      </c>
      <c r="J20" s="27">
        <f>ROUND(I20*НДС!$A$1,2)</f>
        <v>1451</v>
      </c>
      <c r="K20" s="187">
        <v>1</v>
      </c>
    </row>
    <row r="21" spans="1:11" ht="15.6">
      <c r="A21" s="248" t="s">
        <v>763</v>
      </c>
      <c r="B21" s="41" t="s">
        <v>492</v>
      </c>
      <c r="C21" s="199">
        <v>15</v>
      </c>
      <c r="D21" s="334" t="s">
        <v>62</v>
      </c>
      <c r="E21" s="41">
        <v>4</v>
      </c>
      <c r="F21" s="339"/>
      <c r="G21" s="304">
        <v>1</v>
      </c>
      <c r="H21" s="182" t="s">
        <v>539</v>
      </c>
      <c r="I21" s="144">
        <v>2091.2399999999998</v>
      </c>
      <c r="J21" s="27">
        <f>ROUND(I21*НДС!$A$1,2)</f>
        <v>2509.4899999999998</v>
      </c>
      <c r="K21" s="187">
        <v>1</v>
      </c>
    </row>
    <row r="22" spans="1:11" ht="15.6">
      <c r="A22" s="248" t="s">
        <v>764</v>
      </c>
      <c r="B22" s="41" t="s">
        <v>492</v>
      </c>
      <c r="C22" s="199">
        <v>20</v>
      </c>
      <c r="D22" s="334"/>
      <c r="E22" s="41">
        <v>6.3</v>
      </c>
      <c r="F22" s="339"/>
      <c r="G22" s="41">
        <v>1</v>
      </c>
      <c r="H22" s="182" t="s">
        <v>539</v>
      </c>
      <c r="I22" s="144">
        <v>2235.48</v>
      </c>
      <c r="J22" s="27">
        <f>ROUND(I22*НДС!$A$1,2)</f>
        <v>2682.58</v>
      </c>
      <c r="K22" s="187">
        <v>1</v>
      </c>
    </row>
    <row r="23" spans="1:11" ht="15.6">
      <c r="A23" s="248" t="s">
        <v>765</v>
      </c>
      <c r="B23" s="41" t="s">
        <v>492</v>
      </c>
      <c r="C23" s="199">
        <v>25</v>
      </c>
      <c r="D23" s="334"/>
      <c r="E23" s="41">
        <v>8</v>
      </c>
      <c r="F23" s="339"/>
      <c r="G23" s="41">
        <v>1</v>
      </c>
      <c r="H23" s="182" t="s">
        <v>539</v>
      </c>
      <c r="I23" s="144">
        <v>2258.2199999999998</v>
      </c>
      <c r="J23" s="27">
        <f>ROUND(I23*НДС!$A$1,2)</f>
        <v>2709.86</v>
      </c>
      <c r="K23" s="187">
        <v>1</v>
      </c>
    </row>
    <row r="24" spans="1:11">
      <c r="A24" s="248" t="s">
        <v>506</v>
      </c>
      <c r="B24" s="41" t="s">
        <v>492</v>
      </c>
      <c r="C24" s="199">
        <v>32</v>
      </c>
      <c r="D24" s="334"/>
      <c r="E24" s="41">
        <v>12.5</v>
      </c>
      <c r="F24" s="339"/>
      <c r="G24" s="41">
        <v>1</v>
      </c>
      <c r="H24" s="182" t="s">
        <v>539</v>
      </c>
      <c r="I24" s="144">
        <v>2336.4899999999998</v>
      </c>
      <c r="J24" s="27">
        <f>ROUND(I24*НДС!$A$1,2)</f>
        <v>2803.79</v>
      </c>
      <c r="K24" s="187">
        <v>1</v>
      </c>
    </row>
    <row r="25" spans="1:11">
      <c r="A25" s="248" t="s">
        <v>507</v>
      </c>
      <c r="B25" s="30" t="s">
        <v>492</v>
      </c>
      <c r="C25" s="198">
        <v>40</v>
      </c>
      <c r="D25" s="334"/>
      <c r="E25" s="30">
        <v>20</v>
      </c>
      <c r="F25" s="339"/>
      <c r="G25" s="30">
        <v>1</v>
      </c>
      <c r="H25" s="182" t="s">
        <v>539</v>
      </c>
      <c r="I25" s="144">
        <v>2493.2199999999998</v>
      </c>
      <c r="J25" s="27">
        <f>ROUND(I25*НДС!$A$1,2)</f>
        <v>2991.86</v>
      </c>
      <c r="K25" s="187">
        <v>1</v>
      </c>
    </row>
    <row r="26" spans="1:11">
      <c r="A26" s="248" t="s">
        <v>508</v>
      </c>
      <c r="B26" s="30" t="s">
        <v>492</v>
      </c>
      <c r="C26" s="198">
        <v>50</v>
      </c>
      <c r="D26" s="334"/>
      <c r="E26" s="30">
        <v>25</v>
      </c>
      <c r="F26" s="339"/>
      <c r="G26" s="30">
        <v>1</v>
      </c>
      <c r="H26" s="182" t="s">
        <v>539</v>
      </c>
      <c r="I26" s="144">
        <v>2612.91</v>
      </c>
      <c r="J26" s="27">
        <f>ROUND(I26*НДС!$A$1,2)</f>
        <v>3135.49</v>
      </c>
      <c r="K26" s="187">
        <v>1</v>
      </c>
    </row>
    <row r="27" spans="1:11" ht="22.2" customHeight="1">
      <c r="A27" s="165" t="s">
        <v>638</v>
      </c>
      <c r="B27" s="56"/>
      <c r="C27" s="166"/>
      <c r="D27" s="166"/>
      <c r="E27" s="56"/>
      <c r="F27" s="56"/>
      <c r="G27" s="56"/>
      <c r="H27" s="121"/>
      <c r="I27" s="72"/>
      <c r="J27" s="73"/>
      <c r="K27" s="186"/>
    </row>
    <row r="28" spans="1:11">
      <c r="A28" s="248" t="s">
        <v>509</v>
      </c>
      <c r="B28" s="36" t="s">
        <v>492</v>
      </c>
      <c r="C28" s="195">
        <v>15</v>
      </c>
      <c r="D28" s="334" t="s">
        <v>280</v>
      </c>
      <c r="E28" s="36">
        <v>1.6</v>
      </c>
      <c r="F28" s="321" t="s">
        <v>281</v>
      </c>
      <c r="G28" s="304">
        <v>1</v>
      </c>
      <c r="H28" s="182" t="s">
        <v>539</v>
      </c>
      <c r="I28" s="144">
        <v>1091.67</v>
      </c>
      <c r="J28" s="27">
        <f>ROUND(I28*НДС!$A$1,2)</f>
        <v>1310</v>
      </c>
      <c r="K28" s="187">
        <v>1</v>
      </c>
    </row>
    <row r="29" spans="1:11">
      <c r="A29" s="248" t="s">
        <v>510</v>
      </c>
      <c r="B29" s="36" t="s">
        <v>492</v>
      </c>
      <c r="C29" s="195">
        <v>15</v>
      </c>
      <c r="D29" s="334"/>
      <c r="E29" s="36">
        <v>2.5</v>
      </c>
      <c r="F29" s="321"/>
      <c r="G29" s="305">
        <v>1</v>
      </c>
      <c r="H29" s="182" t="s">
        <v>539</v>
      </c>
      <c r="I29" s="144">
        <v>1091.67</v>
      </c>
      <c r="J29" s="27">
        <f>ROUND(I29*НДС!$A$1,2)</f>
        <v>1310</v>
      </c>
      <c r="K29" s="187">
        <v>1</v>
      </c>
    </row>
    <row r="30" spans="1:11">
      <c r="A30" s="248" t="s">
        <v>511</v>
      </c>
      <c r="B30" s="36" t="s">
        <v>492</v>
      </c>
      <c r="C30" s="195">
        <v>15</v>
      </c>
      <c r="D30" s="334"/>
      <c r="E30" s="36">
        <v>4</v>
      </c>
      <c r="F30" s="321"/>
      <c r="G30" s="305">
        <v>1</v>
      </c>
      <c r="H30" s="182" t="s">
        <v>539</v>
      </c>
      <c r="I30" s="144">
        <v>1091.67</v>
      </c>
      <c r="J30" s="27">
        <f>ROUND(I30*НДС!$A$1,2)</f>
        <v>1310</v>
      </c>
      <c r="K30" s="187">
        <v>1</v>
      </c>
    </row>
    <row r="31" spans="1:11">
      <c r="A31" s="248" t="s">
        <v>512</v>
      </c>
      <c r="B31" s="36" t="s">
        <v>492</v>
      </c>
      <c r="C31" s="195">
        <v>20</v>
      </c>
      <c r="D31" s="334"/>
      <c r="E31" s="36">
        <v>6.3</v>
      </c>
      <c r="F31" s="321"/>
      <c r="G31" s="305">
        <v>1</v>
      </c>
      <c r="H31" s="182" t="s">
        <v>539</v>
      </c>
      <c r="I31" s="144">
        <v>1114</v>
      </c>
      <c r="J31" s="27">
        <f>ROUND(I31*НДС!$A$1,2)</f>
        <v>1336.8</v>
      </c>
      <c r="K31" s="187">
        <v>1</v>
      </c>
    </row>
    <row r="32" spans="1:11">
      <c r="A32" s="248" t="s">
        <v>513</v>
      </c>
      <c r="B32" s="36" t="s">
        <v>492</v>
      </c>
      <c r="C32" s="195">
        <v>25</v>
      </c>
      <c r="D32" s="334"/>
      <c r="E32" s="36">
        <v>8</v>
      </c>
      <c r="F32" s="321"/>
      <c r="G32" s="304">
        <v>1</v>
      </c>
      <c r="H32" s="182" t="s">
        <v>539</v>
      </c>
      <c r="I32" s="144">
        <v>1209.17</v>
      </c>
      <c r="J32" s="27">
        <f>ROUND(I32*НДС!$A$1,2)</f>
        <v>1451</v>
      </c>
      <c r="K32" s="187">
        <v>1</v>
      </c>
    </row>
    <row r="33" spans="1:11">
      <c r="A33" s="248" t="s">
        <v>514</v>
      </c>
      <c r="B33" s="36" t="s">
        <v>492</v>
      </c>
      <c r="C33" s="195">
        <v>15</v>
      </c>
      <c r="D33" s="334" t="s">
        <v>62</v>
      </c>
      <c r="E33" s="36">
        <v>4</v>
      </c>
      <c r="F33" s="321"/>
      <c r="G33" s="304">
        <v>1</v>
      </c>
      <c r="H33" s="182" t="s">
        <v>539</v>
      </c>
      <c r="I33" s="144">
        <v>2091.2399999999998</v>
      </c>
      <c r="J33" s="27">
        <f>ROUND(I33*НДС!$A$1,2)</f>
        <v>2509.4899999999998</v>
      </c>
      <c r="K33" s="187">
        <v>2</v>
      </c>
    </row>
    <row r="34" spans="1:11">
      <c r="A34" s="248" t="s">
        <v>515</v>
      </c>
      <c r="B34" s="36" t="s">
        <v>492</v>
      </c>
      <c r="C34" s="195">
        <v>20</v>
      </c>
      <c r="D34" s="334"/>
      <c r="E34" s="36">
        <v>6.3</v>
      </c>
      <c r="F34" s="321"/>
      <c r="G34" s="36">
        <v>1</v>
      </c>
      <c r="H34" s="182" t="s">
        <v>539</v>
      </c>
      <c r="I34" s="144">
        <v>2235.48</v>
      </c>
      <c r="J34" s="27">
        <f>ROUND(I34*НДС!$A$1,2)</f>
        <v>2682.58</v>
      </c>
      <c r="K34" s="187">
        <v>2</v>
      </c>
    </row>
    <row r="35" spans="1:11">
      <c r="A35" s="248" t="s">
        <v>516</v>
      </c>
      <c r="B35" s="36" t="s">
        <v>492</v>
      </c>
      <c r="C35" s="195">
        <v>25</v>
      </c>
      <c r="D35" s="334"/>
      <c r="E35" s="36">
        <v>8</v>
      </c>
      <c r="F35" s="321"/>
      <c r="G35" s="36">
        <v>1</v>
      </c>
      <c r="H35" s="182" t="s">
        <v>539</v>
      </c>
      <c r="I35" s="144">
        <v>2258.2199999999998</v>
      </c>
      <c r="J35" s="27">
        <f>ROUND(I35*НДС!$A$1,2)</f>
        <v>2709.86</v>
      </c>
      <c r="K35" s="187">
        <v>2</v>
      </c>
    </row>
    <row r="36" spans="1:11">
      <c r="A36" s="248" t="s">
        <v>517</v>
      </c>
      <c r="B36" s="36" t="s">
        <v>492</v>
      </c>
      <c r="C36" s="195">
        <v>32</v>
      </c>
      <c r="D36" s="334"/>
      <c r="E36" s="36">
        <v>12.5</v>
      </c>
      <c r="F36" s="321"/>
      <c r="G36" s="36">
        <v>1</v>
      </c>
      <c r="H36" s="182" t="s">
        <v>539</v>
      </c>
      <c r="I36" s="144">
        <v>2336.4899999999998</v>
      </c>
      <c r="J36" s="27">
        <f>ROUND(I36*НДС!$A$1,2)</f>
        <v>2803.79</v>
      </c>
      <c r="K36" s="187">
        <v>1</v>
      </c>
    </row>
    <row r="37" spans="1:11">
      <c r="A37" s="248" t="s">
        <v>518</v>
      </c>
      <c r="B37" s="26" t="s">
        <v>492</v>
      </c>
      <c r="C37" s="197">
        <v>40</v>
      </c>
      <c r="D37" s="334"/>
      <c r="E37" s="26">
        <v>20</v>
      </c>
      <c r="F37" s="321"/>
      <c r="G37" s="26">
        <v>1</v>
      </c>
      <c r="H37" s="182" t="s">
        <v>539</v>
      </c>
      <c r="I37" s="144">
        <v>2493.2199999999998</v>
      </c>
      <c r="J37" s="27">
        <f>ROUND(I37*НДС!$A$1,2)</f>
        <v>2991.86</v>
      </c>
      <c r="K37" s="187">
        <v>1</v>
      </c>
    </row>
    <row r="38" spans="1:11">
      <c r="A38" s="248" t="s">
        <v>519</v>
      </c>
      <c r="B38" s="26" t="s">
        <v>492</v>
      </c>
      <c r="C38" s="197">
        <v>50</v>
      </c>
      <c r="D38" s="334"/>
      <c r="E38" s="26">
        <v>25</v>
      </c>
      <c r="F38" s="321"/>
      <c r="G38" s="26">
        <v>1</v>
      </c>
      <c r="H38" s="182" t="s">
        <v>539</v>
      </c>
      <c r="I38" s="144">
        <v>2612.91</v>
      </c>
      <c r="J38" s="27">
        <f>ROUND(I38*НДС!$A$1,2)</f>
        <v>3135.49</v>
      </c>
      <c r="K38" s="187">
        <v>1</v>
      </c>
    </row>
    <row r="39" spans="1:11">
      <c r="A39" s="248" t="s">
        <v>639</v>
      </c>
      <c r="B39" s="36" t="s">
        <v>492</v>
      </c>
      <c r="C39" s="195">
        <v>15</v>
      </c>
      <c r="D39" s="334" t="s">
        <v>280</v>
      </c>
      <c r="E39" s="36">
        <v>1.6</v>
      </c>
      <c r="F39" s="321" t="s">
        <v>209</v>
      </c>
      <c r="G39" s="304">
        <v>1</v>
      </c>
      <c r="H39" s="182" t="s">
        <v>539</v>
      </c>
      <c r="I39" s="144">
        <v>1091.67</v>
      </c>
      <c r="J39" s="27">
        <f>ROUND(I39*НДС!$A$1,2)</f>
        <v>1310</v>
      </c>
      <c r="K39" s="187">
        <v>2</v>
      </c>
    </row>
    <row r="40" spans="1:11">
      <c r="A40" s="248" t="s">
        <v>640</v>
      </c>
      <c r="B40" s="36" t="s">
        <v>492</v>
      </c>
      <c r="C40" s="195">
        <v>15</v>
      </c>
      <c r="D40" s="334"/>
      <c r="E40" s="36">
        <v>2.5</v>
      </c>
      <c r="F40" s="321"/>
      <c r="G40" s="305">
        <v>1</v>
      </c>
      <c r="H40" s="182" t="s">
        <v>539</v>
      </c>
      <c r="I40" s="144">
        <v>1091.67</v>
      </c>
      <c r="J40" s="27">
        <f>ROUND(I40*НДС!$A$1,2)</f>
        <v>1310</v>
      </c>
      <c r="K40" s="187">
        <v>1</v>
      </c>
    </row>
    <row r="41" spans="1:11">
      <c r="A41" s="248" t="s">
        <v>641</v>
      </c>
      <c r="B41" s="36" t="s">
        <v>492</v>
      </c>
      <c r="C41" s="195">
        <v>15</v>
      </c>
      <c r="D41" s="334"/>
      <c r="E41" s="36">
        <v>4</v>
      </c>
      <c r="F41" s="321"/>
      <c r="G41" s="305">
        <v>1</v>
      </c>
      <c r="H41" s="182" t="s">
        <v>539</v>
      </c>
      <c r="I41" s="144">
        <v>1091.67</v>
      </c>
      <c r="J41" s="27">
        <f>ROUND(I41*НДС!$A$1,2)</f>
        <v>1310</v>
      </c>
      <c r="K41" s="187">
        <v>2</v>
      </c>
    </row>
    <row r="42" spans="1:11">
      <c r="A42" s="248" t="s">
        <v>642</v>
      </c>
      <c r="B42" s="36" t="s">
        <v>492</v>
      </c>
      <c r="C42" s="195">
        <v>20</v>
      </c>
      <c r="D42" s="334"/>
      <c r="E42" s="36">
        <v>6.3</v>
      </c>
      <c r="F42" s="321"/>
      <c r="G42" s="305">
        <v>1</v>
      </c>
      <c r="H42" s="182" t="s">
        <v>539</v>
      </c>
      <c r="I42" s="144">
        <v>1114</v>
      </c>
      <c r="J42" s="27">
        <f>ROUND(I42*НДС!$A$1,2)</f>
        <v>1336.8</v>
      </c>
      <c r="K42" s="187">
        <v>1</v>
      </c>
    </row>
    <row r="43" spans="1:11">
      <c r="A43" s="248" t="s">
        <v>643</v>
      </c>
      <c r="B43" s="36" t="s">
        <v>492</v>
      </c>
      <c r="C43" s="195">
        <v>25</v>
      </c>
      <c r="D43" s="334"/>
      <c r="E43" s="36">
        <v>8</v>
      </c>
      <c r="F43" s="321"/>
      <c r="G43" s="304">
        <v>1</v>
      </c>
      <c r="H43" s="182" t="s">
        <v>539</v>
      </c>
      <c r="I43" s="144">
        <v>1209.17</v>
      </c>
      <c r="J43" s="27">
        <f>ROUND(I43*НДС!$A$1,2)</f>
        <v>1451</v>
      </c>
      <c r="K43" s="187">
        <v>2</v>
      </c>
    </row>
    <row r="44" spans="1:11">
      <c r="A44" s="248" t="s">
        <v>520</v>
      </c>
      <c r="B44" s="36" t="s">
        <v>492</v>
      </c>
      <c r="C44" s="195">
        <v>15</v>
      </c>
      <c r="D44" s="334" t="s">
        <v>62</v>
      </c>
      <c r="E44" s="36">
        <v>4</v>
      </c>
      <c r="F44" s="321"/>
      <c r="G44" s="304">
        <v>1</v>
      </c>
      <c r="H44" s="182" t="s">
        <v>539</v>
      </c>
      <c r="I44" s="144">
        <v>2091.2399999999998</v>
      </c>
      <c r="J44" s="27">
        <f>ROUND(I44*НДС!$A$1,2)</f>
        <v>2509.4899999999998</v>
      </c>
      <c r="K44" s="187">
        <v>2</v>
      </c>
    </row>
    <row r="45" spans="1:11">
      <c r="A45" s="248" t="s">
        <v>521</v>
      </c>
      <c r="B45" s="36" t="s">
        <v>492</v>
      </c>
      <c r="C45" s="195">
        <v>20</v>
      </c>
      <c r="D45" s="334"/>
      <c r="E45" s="36">
        <v>6.3</v>
      </c>
      <c r="F45" s="321"/>
      <c r="G45" s="36">
        <v>1</v>
      </c>
      <c r="H45" s="182" t="s">
        <v>539</v>
      </c>
      <c r="I45" s="144">
        <v>2235.48</v>
      </c>
      <c r="J45" s="27">
        <f>ROUND(I45*НДС!$A$1,2)</f>
        <v>2682.58</v>
      </c>
      <c r="K45" s="187">
        <v>1</v>
      </c>
    </row>
    <row r="46" spans="1:11">
      <c r="A46" s="248" t="s">
        <v>522</v>
      </c>
      <c r="B46" s="36" t="s">
        <v>492</v>
      </c>
      <c r="C46" s="195">
        <v>25</v>
      </c>
      <c r="D46" s="334"/>
      <c r="E46" s="36">
        <v>8</v>
      </c>
      <c r="F46" s="321"/>
      <c r="G46" s="36">
        <v>1</v>
      </c>
      <c r="H46" s="182" t="s">
        <v>539</v>
      </c>
      <c r="I46" s="144">
        <v>2258.2199999999998</v>
      </c>
      <c r="J46" s="27">
        <f>ROUND(I46*НДС!$A$1,2)</f>
        <v>2709.86</v>
      </c>
      <c r="K46" s="187">
        <v>2</v>
      </c>
    </row>
    <row r="47" spans="1:11">
      <c r="A47" s="248" t="s">
        <v>523</v>
      </c>
      <c r="B47" s="36" t="s">
        <v>492</v>
      </c>
      <c r="C47" s="195">
        <v>32</v>
      </c>
      <c r="D47" s="334"/>
      <c r="E47" s="36">
        <v>12.5</v>
      </c>
      <c r="F47" s="321"/>
      <c r="G47" s="36">
        <v>1</v>
      </c>
      <c r="H47" s="182" t="s">
        <v>539</v>
      </c>
      <c r="I47" s="144">
        <v>2336.4899999999998</v>
      </c>
      <c r="J47" s="27">
        <f>ROUND(I47*НДС!$A$1,2)</f>
        <v>2803.79</v>
      </c>
      <c r="K47" s="187">
        <v>1</v>
      </c>
    </row>
    <row r="48" spans="1:11">
      <c r="A48" s="248" t="s">
        <v>524</v>
      </c>
      <c r="B48" s="26" t="s">
        <v>492</v>
      </c>
      <c r="C48" s="197">
        <v>40</v>
      </c>
      <c r="D48" s="334"/>
      <c r="E48" s="26">
        <v>20</v>
      </c>
      <c r="F48" s="321"/>
      <c r="G48" s="26">
        <v>1</v>
      </c>
      <c r="H48" s="182" t="s">
        <v>539</v>
      </c>
      <c r="I48" s="144">
        <v>2493.2199999999998</v>
      </c>
      <c r="J48" s="27">
        <f>ROUND(I48*НДС!$A$1,2)</f>
        <v>2991.86</v>
      </c>
      <c r="K48" s="187">
        <v>1</v>
      </c>
    </row>
    <row r="49" spans="1:11">
      <c r="A49" s="248" t="s">
        <v>525</v>
      </c>
      <c r="B49" s="26" t="s">
        <v>492</v>
      </c>
      <c r="C49" s="197">
        <v>50</v>
      </c>
      <c r="D49" s="334"/>
      <c r="E49" s="26">
        <v>25</v>
      </c>
      <c r="F49" s="321"/>
      <c r="G49" s="26">
        <v>1</v>
      </c>
      <c r="H49" s="182" t="s">
        <v>539</v>
      </c>
      <c r="I49" s="144">
        <v>2612.91</v>
      </c>
      <c r="J49" s="27">
        <f>ROUND(I49*НДС!$A$1,2)</f>
        <v>3135.49</v>
      </c>
      <c r="K49" s="187">
        <v>1</v>
      </c>
    </row>
    <row r="50" spans="1:11">
      <c r="A50" s="165" t="s">
        <v>526</v>
      </c>
      <c r="B50" s="98"/>
      <c r="C50" s="166"/>
      <c r="D50" s="166"/>
      <c r="E50" s="98"/>
      <c r="F50" s="98"/>
      <c r="G50" s="98"/>
      <c r="H50" s="121"/>
      <c r="I50" s="72"/>
      <c r="J50" s="73"/>
      <c r="K50" s="186"/>
    </row>
    <row r="51" spans="1:11" ht="25.2" customHeight="1">
      <c r="A51" s="248" t="s">
        <v>585</v>
      </c>
      <c r="B51" s="435" t="s">
        <v>282</v>
      </c>
      <c r="C51" s="436"/>
      <c r="D51" s="436"/>
      <c r="E51" s="436"/>
      <c r="F51" s="437"/>
      <c r="G51" s="95">
        <v>1</v>
      </c>
      <c r="H51" s="182" t="s">
        <v>539</v>
      </c>
      <c r="I51" s="144">
        <v>61.29</v>
      </c>
      <c r="J51" s="27">
        <f>ROUND(I51*НДС!$A$1,2)</f>
        <v>73.55</v>
      </c>
      <c r="K51" s="187">
        <v>1</v>
      </c>
    </row>
    <row r="52" spans="1:11">
      <c r="A52" s="176" t="s">
        <v>791</v>
      </c>
      <c r="B52" s="177"/>
      <c r="C52" s="218"/>
      <c r="D52" s="218"/>
      <c r="E52" s="177"/>
      <c r="F52" s="177"/>
      <c r="G52" s="177"/>
      <c r="H52" s="135"/>
      <c r="I52" s="53"/>
      <c r="J52" s="53"/>
      <c r="K52" s="214"/>
    </row>
    <row r="54" spans="1:11" ht="87.6" customHeight="1">
      <c r="A54" s="358" t="s">
        <v>283</v>
      </c>
      <c r="B54" s="359"/>
      <c r="C54" s="359"/>
      <c r="D54" s="359"/>
      <c r="E54" s="359"/>
      <c r="F54" s="359"/>
      <c r="G54" s="359"/>
      <c r="H54" s="124"/>
      <c r="I54" s="148"/>
      <c r="J54" s="148"/>
    </row>
    <row r="57" spans="1:11">
      <c r="A57" s="178" t="s">
        <v>420</v>
      </c>
      <c r="B57" s="178"/>
      <c r="C57" s="219"/>
      <c r="D57" s="219"/>
      <c r="E57" s="178"/>
      <c r="F57" s="178"/>
      <c r="G57" s="178"/>
      <c r="H57" s="152"/>
    </row>
    <row r="58" spans="1:11" ht="52.8">
      <c r="A58" s="317" t="s">
        <v>2</v>
      </c>
      <c r="B58" s="317" t="s">
        <v>3</v>
      </c>
      <c r="C58" s="354" t="s">
        <v>4</v>
      </c>
      <c r="D58" s="355"/>
      <c r="E58" s="356"/>
      <c r="F58" s="317" t="s">
        <v>112</v>
      </c>
      <c r="G58" s="317" t="s">
        <v>5</v>
      </c>
      <c r="H58" s="313" t="s">
        <v>537</v>
      </c>
      <c r="I58" s="312" t="s">
        <v>793</v>
      </c>
      <c r="J58" s="312" t="s">
        <v>794</v>
      </c>
      <c r="K58" s="306" t="s">
        <v>546</v>
      </c>
    </row>
    <row r="59" spans="1:11">
      <c r="A59" s="168" t="s">
        <v>284</v>
      </c>
      <c r="B59" s="169"/>
      <c r="C59" s="163"/>
      <c r="D59" s="163"/>
      <c r="E59" s="169"/>
      <c r="F59" s="169"/>
      <c r="G59" s="169"/>
      <c r="H59" s="128"/>
      <c r="I59" s="131"/>
      <c r="J59" s="131"/>
      <c r="K59" s="214"/>
    </row>
    <row r="60" spans="1:11">
      <c r="A60" s="115"/>
      <c r="B60" s="422" t="s">
        <v>285</v>
      </c>
      <c r="C60" s="423"/>
      <c r="D60" s="423"/>
      <c r="E60" s="423"/>
      <c r="F60" s="423"/>
      <c r="G60" s="423"/>
      <c r="H60" s="127"/>
      <c r="I60" s="131"/>
      <c r="J60" s="131"/>
      <c r="K60" s="186"/>
    </row>
    <row r="61" spans="1:11">
      <c r="A61" s="248" t="s">
        <v>286</v>
      </c>
      <c r="B61" s="96" t="s">
        <v>287</v>
      </c>
      <c r="C61" s="424" t="s">
        <v>778</v>
      </c>
      <c r="D61" s="438"/>
      <c r="E61" s="425"/>
      <c r="F61" s="96" t="s">
        <v>288</v>
      </c>
      <c r="G61" s="96">
        <v>1</v>
      </c>
      <c r="H61" s="182" t="s">
        <v>538</v>
      </c>
      <c r="I61" s="144">
        <v>1172.68</v>
      </c>
      <c r="J61" s="27">
        <f>ROUND(I61*НДС!$A$1,2)</f>
        <v>1407.22</v>
      </c>
      <c r="K61" s="187">
        <v>1</v>
      </c>
    </row>
    <row r="62" spans="1:11">
      <c r="A62" s="248" t="s">
        <v>289</v>
      </c>
      <c r="B62" s="96" t="s">
        <v>287</v>
      </c>
      <c r="C62" s="426"/>
      <c r="D62" s="442"/>
      <c r="E62" s="427"/>
      <c r="F62" s="96" t="s">
        <v>157</v>
      </c>
      <c r="G62" s="96">
        <v>1</v>
      </c>
      <c r="H62" s="182" t="s">
        <v>538</v>
      </c>
      <c r="I62" s="144">
        <v>1172.68</v>
      </c>
      <c r="J62" s="27">
        <f>ROUND(I62*НДС!$A$1,2)</f>
        <v>1407.22</v>
      </c>
      <c r="K62" s="187">
        <v>1</v>
      </c>
    </row>
    <row r="63" spans="1:11">
      <c r="A63" s="248" t="s">
        <v>290</v>
      </c>
      <c r="B63" s="96" t="s">
        <v>291</v>
      </c>
      <c r="C63" s="424" t="s">
        <v>716</v>
      </c>
      <c r="D63" s="438"/>
      <c r="E63" s="425"/>
      <c r="F63" s="96" t="s">
        <v>159</v>
      </c>
      <c r="G63" s="96">
        <v>1</v>
      </c>
      <c r="H63" s="182" t="s">
        <v>538</v>
      </c>
      <c r="I63" s="144">
        <v>1172.68</v>
      </c>
      <c r="J63" s="27">
        <f>ROUND(I63*НДС!$A$1,2)</f>
        <v>1407.22</v>
      </c>
      <c r="K63" s="187">
        <v>1</v>
      </c>
    </row>
    <row r="64" spans="1:11">
      <c r="A64" s="248" t="s">
        <v>292</v>
      </c>
      <c r="B64" s="96" t="s">
        <v>291</v>
      </c>
      <c r="C64" s="439"/>
      <c r="D64" s="440"/>
      <c r="E64" s="441"/>
      <c r="F64" s="96" t="s">
        <v>158</v>
      </c>
      <c r="G64" s="96">
        <v>1</v>
      </c>
      <c r="H64" s="182" t="s">
        <v>538</v>
      </c>
      <c r="I64" s="144">
        <v>1172.68</v>
      </c>
      <c r="J64" s="27">
        <f>ROUND(I64*НДС!$A$1,2)</f>
        <v>1407.22</v>
      </c>
      <c r="K64" s="187">
        <v>1</v>
      </c>
    </row>
    <row r="65" spans="1:11">
      <c r="A65" s="248" t="s">
        <v>293</v>
      </c>
      <c r="B65" s="96" t="s">
        <v>291</v>
      </c>
      <c r="C65" s="426"/>
      <c r="D65" s="442"/>
      <c r="E65" s="427"/>
      <c r="F65" s="96" t="s">
        <v>160</v>
      </c>
      <c r="G65" s="96">
        <v>1</v>
      </c>
      <c r="H65" s="182" t="s">
        <v>538</v>
      </c>
      <c r="I65" s="144">
        <v>1759.03</v>
      </c>
      <c r="J65" s="27">
        <f>ROUND(I65*НДС!$A$1,2)</f>
        <v>2110.84</v>
      </c>
      <c r="K65" s="187">
        <v>1</v>
      </c>
    </row>
    <row r="66" spans="1:11">
      <c r="A66" s="115"/>
      <c r="B66" s="443" t="s">
        <v>782</v>
      </c>
      <c r="C66" s="444"/>
      <c r="D66" s="444"/>
      <c r="E66" s="444"/>
      <c r="F66" s="444"/>
      <c r="G66" s="444"/>
      <c r="H66" s="136"/>
      <c r="I66" s="53"/>
      <c r="J66" s="53"/>
      <c r="K66" s="187"/>
    </row>
    <row r="67" spans="1:11" customFormat="1" ht="14.4">
      <c r="A67" s="174" t="s">
        <v>726</v>
      </c>
      <c r="B67" s="174"/>
      <c r="C67" s="61"/>
      <c r="D67" s="61"/>
      <c r="E67" s="174"/>
      <c r="F67" s="174"/>
      <c r="G67" s="174"/>
      <c r="H67" s="174"/>
      <c r="I67" s="174"/>
      <c r="J67" s="200"/>
      <c r="K67" s="200"/>
    </row>
    <row r="68" spans="1:11" customFormat="1" ht="14.4">
      <c r="A68" s="18"/>
      <c r="B68" s="397" t="s">
        <v>727</v>
      </c>
      <c r="C68" s="397"/>
      <c r="D68" s="397"/>
      <c r="E68" s="397"/>
      <c r="F68" s="397"/>
      <c r="G68" s="397"/>
      <c r="H68" s="397"/>
      <c r="I68" s="200"/>
      <c r="J68" s="200"/>
      <c r="K68" s="200"/>
    </row>
    <row r="69" spans="1:11" customFormat="1" ht="15" customHeight="1">
      <c r="A69" s="248" t="s">
        <v>717</v>
      </c>
      <c r="B69" s="83" t="s">
        <v>725</v>
      </c>
      <c r="C69" s="445" t="s">
        <v>679</v>
      </c>
      <c r="D69" s="446"/>
      <c r="E69" s="447"/>
      <c r="F69" s="83" t="s">
        <v>745</v>
      </c>
      <c r="G69" s="83">
        <v>1</v>
      </c>
      <c r="H69" s="198" t="s">
        <v>538</v>
      </c>
      <c r="I69" s="144">
        <v>1172.68</v>
      </c>
      <c r="J69" s="27">
        <f>ROUND(I69*НДС!$A$1,2)</f>
        <v>1407.22</v>
      </c>
      <c r="K69" s="199">
        <v>1</v>
      </c>
    </row>
    <row r="70" spans="1:11" customFormat="1" ht="14.4">
      <c r="A70" s="248" t="s">
        <v>718</v>
      </c>
      <c r="B70" s="83" t="s">
        <v>725</v>
      </c>
      <c r="C70" s="448"/>
      <c r="D70" s="449"/>
      <c r="E70" s="450"/>
      <c r="F70" s="196" t="s">
        <v>744</v>
      </c>
      <c r="G70" s="83">
        <v>1</v>
      </c>
      <c r="H70" s="198" t="s">
        <v>538</v>
      </c>
      <c r="I70" s="144">
        <v>1172.68</v>
      </c>
      <c r="J70" s="27">
        <f>ROUND(I70*НДС!$A$1,2)</f>
        <v>1407.22</v>
      </c>
      <c r="K70" s="199">
        <v>1</v>
      </c>
    </row>
    <row r="71" spans="1:11" customFormat="1" ht="15" customHeight="1">
      <c r="A71" s="248" t="s">
        <v>719</v>
      </c>
      <c r="B71" s="83" t="s">
        <v>725</v>
      </c>
      <c r="C71" s="402" t="s">
        <v>680</v>
      </c>
      <c r="D71" s="449"/>
      <c r="E71" s="450"/>
      <c r="F71" s="83" t="s">
        <v>746</v>
      </c>
      <c r="G71" s="83">
        <v>1</v>
      </c>
      <c r="H71" s="198" t="s">
        <v>538</v>
      </c>
      <c r="I71" s="144">
        <v>1172.68</v>
      </c>
      <c r="J71" s="27">
        <f>ROUND(I71*НДС!$A$1,2)</f>
        <v>1407.22</v>
      </c>
      <c r="K71" s="199">
        <v>1</v>
      </c>
    </row>
    <row r="72" spans="1:11" customFormat="1" ht="16.2" customHeight="1">
      <c r="A72" s="248" t="s">
        <v>720</v>
      </c>
      <c r="B72" s="83" t="s">
        <v>725</v>
      </c>
      <c r="C72" s="448"/>
      <c r="D72" s="449"/>
      <c r="E72" s="450"/>
      <c r="F72" s="83" t="s">
        <v>747</v>
      </c>
      <c r="G72" s="83">
        <v>1</v>
      </c>
      <c r="H72" s="198" t="s">
        <v>538</v>
      </c>
      <c r="I72" s="144">
        <v>1172.68</v>
      </c>
      <c r="J72" s="27">
        <f>ROUND(I72*НДС!$A$1,2)</f>
        <v>1407.22</v>
      </c>
      <c r="K72" s="199">
        <v>1</v>
      </c>
    </row>
    <row r="73" spans="1:11" customFormat="1" ht="16.2" customHeight="1">
      <c r="A73" s="248" t="s">
        <v>721</v>
      </c>
      <c r="B73" s="83" t="s">
        <v>725</v>
      </c>
      <c r="C73" s="402" t="s">
        <v>682</v>
      </c>
      <c r="D73" s="449"/>
      <c r="E73" s="450"/>
      <c r="F73" s="83" t="s">
        <v>688</v>
      </c>
      <c r="G73" s="83">
        <v>1</v>
      </c>
      <c r="H73" s="198" t="s">
        <v>538</v>
      </c>
      <c r="I73" s="144">
        <v>1172.68</v>
      </c>
      <c r="J73" s="27">
        <f>ROUND(I73*НДС!$A$1,2)</f>
        <v>1407.22</v>
      </c>
      <c r="K73" s="199">
        <v>1</v>
      </c>
    </row>
    <row r="74" spans="1:11" customFormat="1" ht="14.4">
      <c r="A74" s="248" t="s">
        <v>722</v>
      </c>
      <c r="B74" s="83" t="s">
        <v>725</v>
      </c>
      <c r="C74" s="402" t="s">
        <v>681</v>
      </c>
      <c r="D74" s="449"/>
      <c r="E74" s="450"/>
      <c r="F74" s="83" t="s">
        <v>689</v>
      </c>
      <c r="G74" s="83">
        <v>1</v>
      </c>
      <c r="H74" s="283" t="s">
        <v>538</v>
      </c>
      <c r="I74" s="144">
        <v>1172.68</v>
      </c>
      <c r="J74" s="27">
        <f>ROUND(I74*НДС!$A$1,2)</f>
        <v>1407.22</v>
      </c>
      <c r="K74" s="284">
        <v>1</v>
      </c>
    </row>
    <row r="75" spans="1:11" customFormat="1" ht="14.4">
      <c r="A75" s="248" t="s">
        <v>723</v>
      </c>
      <c r="B75" s="83" t="s">
        <v>725</v>
      </c>
      <c r="C75" s="402" t="s">
        <v>680</v>
      </c>
      <c r="D75" s="451"/>
      <c r="E75" s="403"/>
      <c r="F75" s="83" t="s">
        <v>690</v>
      </c>
      <c r="G75" s="83">
        <v>1</v>
      </c>
      <c r="H75" s="198" t="s">
        <v>538</v>
      </c>
      <c r="I75" s="144">
        <v>1172.68</v>
      </c>
      <c r="J75" s="27">
        <f>ROUND(I75*НДС!$A$1,2)</f>
        <v>1407.22</v>
      </c>
      <c r="K75" s="199">
        <v>1</v>
      </c>
    </row>
    <row r="76" spans="1:11" customFormat="1" ht="14.4">
      <c r="A76" s="248" t="s">
        <v>724</v>
      </c>
      <c r="B76" s="83" t="s">
        <v>725</v>
      </c>
      <c r="C76" s="402"/>
      <c r="D76" s="451"/>
      <c r="E76" s="403"/>
      <c r="F76" s="83" t="s">
        <v>691</v>
      </c>
      <c r="G76" s="83">
        <v>1</v>
      </c>
      <c r="H76" s="303" t="s">
        <v>538</v>
      </c>
      <c r="I76" s="144">
        <v>1759.03</v>
      </c>
      <c r="J76" s="27">
        <f>ROUND(I76*НДС!$A$1,2)</f>
        <v>2110.84</v>
      </c>
      <c r="K76" s="302">
        <v>2</v>
      </c>
    </row>
    <row r="77" spans="1:11" customFormat="1" ht="14.4">
      <c r="A77" s="248" t="s">
        <v>776</v>
      </c>
      <c r="B77" s="83" t="s">
        <v>725</v>
      </c>
      <c r="C77" s="402" t="s">
        <v>679</v>
      </c>
      <c r="D77" s="449"/>
      <c r="E77" s="450"/>
      <c r="F77" s="18" t="s">
        <v>777</v>
      </c>
      <c r="G77" s="83">
        <v>1</v>
      </c>
      <c r="H77" s="198" t="s">
        <v>538</v>
      </c>
      <c r="I77" s="144">
        <v>1172.68</v>
      </c>
      <c r="J77" s="27">
        <f>ROUND(I77*НДС!$A$1,2)</f>
        <v>1407.22</v>
      </c>
      <c r="K77" s="199">
        <v>2</v>
      </c>
    </row>
    <row r="78" spans="1:11" customFormat="1" ht="14.4">
      <c r="A78" s="46"/>
      <c r="B78" s="408" t="s">
        <v>780</v>
      </c>
      <c r="C78" s="408"/>
      <c r="D78" s="408"/>
      <c r="E78" s="408"/>
      <c r="F78" s="18"/>
      <c r="G78" s="83"/>
      <c r="H78" s="303"/>
      <c r="I78" s="144"/>
      <c r="J78" s="27"/>
      <c r="K78" s="302"/>
    </row>
    <row r="79" spans="1:11" customFormat="1" ht="14.4">
      <c r="A79" s="256"/>
      <c r="B79" s="82"/>
      <c r="C79" s="220"/>
      <c r="D79" s="220"/>
      <c r="E79" s="82"/>
      <c r="F79" s="82"/>
      <c r="G79" s="82"/>
      <c r="H79" s="82"/>
      <c r="I79" s="82"/>
      <c r="J79" s="82"/>
      <c r="K79" s="82"/>
    </row>
    <row r="80" spans="1:11">
      <c r="A80" s="228" t="s">
        <v>294</v>
      </c>
      <c r="B80" s="170"/>
      <c r="C80" s="166"/>
      <c r="D80" s="166"/>
      <c r="E80" s="170"/>
      <c r="F80" s="170"/>
      <c r="G80" s="170"/>
      <c r="H80" s="127"/>
      <c r="I80" s="131"/>
      <c r="J80" s="131"/>
      <c r="K80" s="187"/>
    </row>
    <row r="81" spans="1:12">
      <c r="A81" s="25"/>
      <c r="B81" s="422" t="s">
        <v>295</v>
      </c>
      <c r="C81" s="423"/>
      <c r="D81" s="423"/>
      <c r="E81" s="423"/>
      <c r="F81" s="423"/>
      <c r="G81" s="423"/>
      <c r="H81" s="127"/>
      <c r="I81" s="131"/>
      <c r="J81" s="131"/>
      <c r="K81" s="187" t="s">
        <v>458</v>
      </c>
    </row>
    <row r="82" spans="1:12">
      <c r="A82" s="248" t="s">
        <v>162</v>
      </c>
      <c r="B82" s="435" t="s">
        <v>204</v>
      </c>
      <c r="C82" s="436"/>
      <c r="D82" s="436"/>
      <c r="E82" s="437"/>
      <c r="F82" s="97"/>
      <c r="G82" s="95">
        <v>1</v>
      </c>
      <c r="H82" s="182" t="s">
        <v>538</v>
      </c>
      <c r="I82" s="144">
        <v>52.65</v>
      </c>
      <c r="J82" s="27">
        <f>ROUND(I82*НДС!$A$1,2)</f>
        <v>63.18</v>
      </c>
      <c r="K82" s="187">
        <v>1</v>
      </c>
    </row>
    <row r="83" spans="1:12" ht="21" customHeight="1">
      <c r="A83" s="165" t="s">
        <v>296</v>
      </c>
      <c r="B83" s="155"/>
      <c r="C83" s="194"/>
      <c r="D83" s="194"/>
      <c r="E83" s="155"/>
      <c r="F83" s="155"/>
      <c r="G83" s="155"/>
      <c r="H83" s="113"/>
      <c r="I83" s="181"/>
      <c r="J83" s="181"/>
      <c r="K83" s="187"/>
    </row>
    <row r="84" spans="1:12" ht="13.2" customHeight="1">
      <c r="A84" s="248" t="s">
        <v>163</v>
      </c>
      <c r="B84" s="334" t="s">
        <v>205</v>
      </c>
      <c r="C84" s="334"/>
      <c r="D84" s="334"/>
      <c r="E84" s="334"/>
      <c r="F84" s="81"/>
      <c r="G84" s="78">
        <v>1</v>
      </c>
      <c r="H84" s="182" t="s">
        <v>538</v>
      </c>
      <c r="I84" s="144">
        <v>175.71</v>
      </c>
      <c r="J84" s="27">
        <f>ROUND(I84*НДС!$A$1,2)</f>
        <v>210.85</v>
      </c>
      <c r="K84" s="187">
        <v>1</v>
      </c>
    </row>
    <row r="85" spans="1:12" ht="25.5" customHeight="1">
      <c r="A85" s="248" t="s">
        <v>164</v>
      </c>
      <c r="B85" s="334" t="s">
        <v>297</v>
      </c>
      <c r="C85" s="334"/>
      <c r="D85" s="334"/>
      <c r="E85" s="334"/>
      <c r="F85" s="81"/>
      <c r="G85" s="78">
        <v>1</v>
      </c>
      <c r="H85" s="182" t="s">
        <v>538</v>
      </c>
      <c r="I85" s="144">
        <v>301.43</v>
      </c>
      <c r="J85" s="27">
        <f>ROUND(I85*НДС!$A$1,2)</f>
        <v>361.72</v>
      </c>
      <c r="K85" s="187">
        <v>3</v>
      </c>
    </row>
    <row r="86" spans="1:12" customFormat="1" ht="15.6" customHeight="1">
      <c r="A86" s="342" t="s">
        <v>715</v>
      </c>
      <c r="B86" s="343"/>
      <c r="C86" s="343"/>
      <c r="D86" s="343"/>
      <c r="E86" s="343"/>
      <c r="F86" s="343"/>
      <c r="G86" s="343"/>
      <c r="H86" s="394"/>
      <c r="I86" s="203"/>
      <c r="J86" s="203"/>
      <c r="K86" s="203"/>
      <c r="L86" s="2"/>
    </row>
    <row r="87" spans="1:12" customFormat="1" ht="27.75" customHeight="1">
      <c r="A87" s="248" t="s">
        <v>693</v>
      </c>
      <c r="B87" s="395" t="s">
        <v>716</v>
      </c>
      <c r="C87" s="396"/>
      <c r="D87" s="396"/>
      <c r="E87" s="396"/>
      <c r="F87" s="87"/>
      <c r="G87" s="217">
        <v>1</v>
      </c>
      <c r="H87" s="216" t="s">
        <v>538</v>
      </c>
      <c r="I87" s="144">
        <v>124.36</v>
      </c>
      <c r="J87" s="27">
        <f>ROUND(I87*НДС!$A$1,2)</f>
        <v>149.22999999999999</v>
      </c>
      <c r="K87" s="225">
        <v>2</v>
      </c>
      <c r="L87" s="2"/>
    </row>
  </sheetData>
  <mergeCells count="33">
    <mergeCell ref="B60:G60"/>
    <mergeCell ref="C61:E62"/>
    <mergeCell ref="B78:E78"/>
    <mergeCell ref="C69:E70"/>
    <mergeCell ref="C71:E72"/>
    <mergeCell ref="C73:E73"/>
    <mergeCell ref="C74:E74"/>
    <mergeCell ref="C75:E76"/>
    <mergeCell ref="C77:E77"/>
    <mergeCell ref="B68:H68"/>
    <mergeCell ref="A86:H86"/>
    <mergeCell ref="B87:E87"/>
    <mergeCell ref="B85:E85"/>
    <mergeCell ref="C63:E65"/>
    <mergeCell ref="B66:G66"/>
    <mergeCell ref="B82:E82"/>
    <mergeCell ref="B84:E84"/>
    <mergeCell ref="B81:G81"/>
    <mergeCell ref="D39:D43"/>
    <mergeCell ref="F39:F49"/>
    <mergeCell ref="B51:F51"/>
    <mergeCell ref="D44:D49"/>
    <mergeCell ref="C58:E58"/>
    <mergeCell ref="A54:G54"/>
    <mergeCell ref="D10:D15"/>
    <mergeCell ref="D33:D38"/>
    <mergeCell ref="F5:F15"/>
    <mergeCell ref="D16:D20"/>
    <mergeCell ref="D21:D26"/>
    <mergeCell ref="F16:F26"/>
    <mergeCell ref="D5:D9"/>
    <mergeCell ref="F28:F38"/>
    <mergeCell ref="D28:D32"/>
  </mergeCells>
  <phoneticPr fontId="0" type="noConversion"/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Normal="100" workbookViewId="0">
      <selection activeCell="A2" sqref="A2:XFD2"/>
    </sheetView>
  </sheetViews>
  <sheetFormatPr defaultColWidth="9.109375" defaultRowHeight="13.2"/>
  <cols>
    <col min="1" max="1" width="12.6640625" style="253" customWidth="1"/>
    <col min="2" max="2" width="10" style="2" customWidth="1"/>
    <col min="3" max="3" width="10.6640625" style="2" customWidth="1"/>
    <col min="4" max="4" width="24.6640625" style="2" customWidth="1"/>
    <col min="5" max="5" width="17" style="2" customWidth="1"/>
    <col min="6" max="6" width="15" style="2" customWidth="1"/>
    <col min="7" max="7" width="13.88671875" style="2" customWidth="1"/>
    <col min="8" max="9" width="11.33203125" style="2" customWidth="1"/>
    <col min="10" max="11" width="9.109375" style="21" customWidth="1"/>
    <col min="12" max="12" width="3.33203125" style="210" customWidth="1"/>
    <col min="13" max="16384" width="9.109375" style="2"/>
  </cols>
  <sheetData>
    <row r="1" spans="1:12">
      <c r="A1" s="100" t="s">
        <v>421</v>
      </c>
      <c r="B1" s="101"/>
      <c r="C1" s="101"/>
      <c r="D1" s="101"/>
      <c r="E1" s="101"/>
      <c r="F1" s="101"/>
      <c r="G1" s="101"/>
      <c r="H1" s="101"/>
      <c r="I1" s="118"/>
    </row>
    <row r="2" spans="1:12">
      <c r="A2" s="100" t="s">
        <v>422</v>
      </c>
      <c r="B2" s="101"/>
      <c r="C2" s="101"/>
      <c r="D2" s="101"/>
      <c r="E2" s="101"/>
      <c r="F2" s="101"/>
      <c r="G2" s="101"/>
      <c r="H2" s="101"/>
      <c r="I2" s="118"/>
    </row>
    <row r="3" spans="1:12" ht="52.8">
      <c r="A3" s="313" t="s">
        <v>2</v>
      </c>
      <c r="B3" s="313" t="s">
        <v>3</v>
      </c>
      <c r="C3" s="313" t="s">
        <v>567</v>
      </c>
      <c r="D3" s="313" t="s">
        <v>4</v>
      </c>
      <c r="E3" s="313" t="s">
        <v>364</v>
      </c>
      <c r="F3" s="313" t="s">
        <v>112</v>
      </c>
      <c r="G3" s="313" t="s">
        <v>437</v>
      </c>
      <c r="H3" s="313" t="s">
        <v>5</v>
      </c>
      <c r="I3" s="313" t="s">
        <v>537</v>
      </c>
      <c r="J3" s="312" t="s">
        <v>793</v>
      </c>
      <c r="K3" s="312" t="s">
        <v>794</v>
      </c>
      <c r="L3" s="306" t="s">
        <v>546</v>
      </c>
    </row>
    <row r="4" spans="1:12" ht="28.5" customHeight="1">
      <c r="A4" s="342" t="s">
        <v>766</v>
      </c>
      <c r="B4" s="343"/>
      <c r="C4" s="343"/>
      <c r="D4" s="343"/>
      <c r="E4" s="343"/>
      <c r="F4" s="343"/>
      <c r="G4" s="343"/>
      <c r="H4" s="343"/>
      <c r="I4" s="130"/>
      <c r="J4" s="132"/>
      <c r="K4" s="132"/>
      <c r="L4" s="214"/>
    </row>
    <row r="5" spans="1:12">
      <c r="A5" s="248" t="s">
        <v>596</v>
      </c>
      <c r="B5" s="41" t="s">
        <v>298</v>
      </c>
      <c r="C5" s="41">
        <v>15</v>
      </c>
      <c r="D5" s="334" t="s">
        <v>299</v>
      </c>
      <c r="E5" s="41">
        <v>1.6</v>
      </c>
      <c r="F5" s="339" t="s">
        <v>306</v>
      </c>
      <c r="G5" s="41" t="s">
        <v>301</v>
      </c>
      <c r="H5" s="41">
        <v>1</v>
      </c>
      <c r="I5" s="117" t="s">
        <v>539</v>
      </c>
      <c r="J5" s="144">
        <v>1610.01</v>
      </c>
      <c r="K5" s="27">
        <f>ROUND(J5*НДС!$A$1,2)</f>
        <v>1932.01</v>
      </c>
      <c r="L5" s="199">
        <v>2</v>
      </c>
    </row>
    <row r="6" spans="1:12">
      <c r="A6" s="248" t="s">
        <v>597</v>
      </c>
      <c r="B6" s="41" t="s">
        <v>298</v>
      </c>
      <c r="C6" s="41">
        <v>15</v>
      </c>
      <c r="D6" s="334"/>
      <c r="E6" s="41">
        <v>2.5</v>
      </c>
      <c r="F6" s="339"/>
      <c r="G6" s="41" t="s">
        <v>302</v>
      </c>
      <c r="H6" s="41">
        <v>1</v>
      </c>
      <c r="I6" s="117" t="s">
        <v>539</v>
      </c>
      <c r="J6" s="144">
        <v>1610.01</v>
      </c>
      <c r="K6" s="27">
        <f>ROUND(J6*НДС!$A$1,2)</f>
        <v>1932.01</v>
      </c>
      <c r="L6" s="199">
        <v>2</v>
      </c>
    </row>
    <row r="7" spans="1:12">
      <c r="A7" s="248" t="s">
        <v>598</v>
      </c>
      <c r="B7" s="41" t="s">
        <v>298</v>
      </c>
      <c r="C7" s="41">
        <v>15</v>
      </c>
      <c r="D7" s="334"/>
      <c r="E7" s="41">
        <v>4</v>
      </c>
      <c r="F7" s="339"/>
      <c r="G7" s="41" t="s">
        <v>303</v>
      </c>
      <c r="H7" s="41">
        <v>1</v>
      </c>
      <c r="I7" s="117" t="s">
        <v>539</v>
      </c>
      <c r="J7" s="144">
        <v>1610.01</v>
      </c>
      <c r="K7" s="27">
        <f>ROUND(J7*НДС!$A$1,2)</f>
        <v>1932.01</v>
      </c>
      <c r="L7" s="199">
        <v>2</v>
      </c>
    </row>
    <row r="8" spans="1:12">
      <c r="A8" s="248" t="s">
        <v>599</v>
      </c>
      <c r="B8" s="41" t="s">
        <v>298</v>
      </c>
      <c r="C8" s="41">
        <v>20</v>
      </c>
      <c r="D8" s="334"/>
      <c r="E8" s="41">
        <v>6.3</v>
      </c>
      <c r="F8" s="339"/>
      <c r="G8" s="41" t="s">
        <v>304</v>
      </c>
      <c r="H8" s="41">
        <v>1</v>
      </c>
      <c r="I8" s="117" t="s">
        <v>539</v>
      </c>
      <c r="J8" s="144">
        <v>1730.64</v>
      </c>
      <c r="K8" s="27">
        <f>ROUND(J8*НДС!$A$1,2)</f>
        <v>2076.77</v>
      </c>
      <c r="L8" s="199">
        <v>2</v>
      </c>
    </row>
    <row r="9" spans="1:12">
      <c r="A9" s="248" t="s">
        <v>600</v>
      </c>
      <c r="B9" s="41" t="s">
        <v>298</v>
      </c>
      <c r="C9" s="41">
        <v>25</v>
      </c>
      <c r="D9" s="334"/>
      <c r="E9" s="41">
        <v>8</v>
      </c>
      <c r="F9" s="339"/>
      <c r="G9" s="41" t="s">
        <v>305</v>
      </c>
      <c r="H9" s="41">
        <v>1</v>
      </c>
      <c r="I9" s="117" t="s">
        <v>539</v>
      </c>
      <c r="J9" s="144">
        <v>1956.57</v>
      </c>
      <c r="K9" s="27">
        <f>ROUND(J9*НДС!$A$1,2)</f>
        <v>2347.88</v>
      </c>
      <c r="L9" s="199">
        <v>2</v>
      </c>
    </row>
    <row r="10" spans="1:12">
      <c r="A10" s="248" t="s">
        <v>601</v>
      </c>
      <c r="B10" s="41" t="s">
        <v>298</v>
      </c>
      <c r="C10" s="41">
        <v>32</v>
      </c>
      <c r="D10" s="334" t="s">
        <v>300</v>
      </c>
      <c r="E10" s="41">
        <v>12.5</v>
      </c>
      <c r="F10" s="339" t="s">
        <v>306</v>
      </c>
      <c r="G10" s="41" t="s">
        <v>225</v>
      </c>
      <c r="H10" s="41">
        <v>1</v>
      </c>
      <c r="I10" s="117" t="s">
        <v>539</v>
      </c>
      <c r="J10" s="144">
        <v>3050.14</v>
      </c>
      <c r="K10" s="27">
        <f>ROUND(J10*НДС!$A$1,2)</f>
        <v>3660.17</v>
      </c>
      <c r="L10" s="199">
        <v>2</v>
      </c>
    </row>
    <row r="11" spans="1:12">
      <c r="A11" s="248" t="s">
        <v>602</v>
      </c>
      <c r="B11" s="30" t="s">
        <v>298</v>
      </c>
      <c r="C11" s="30">
        <v>40</v>
      </c>
      <c r="D11" s="334"/>
      <c r="E11" s="30">
        <v>20</v>
      </c>
      <c r="F11" s="339"/>
      <c r="G11" s="30" t="s">
        <v>226</v>
      </c>
      <c r="H11" s="30">
        <v>1</v>
      </c>
      <c r="I11" s="117" t="s">
        <v>539</v>
      </c>
      <c r="J11" s="144">
        <v>4023.94</v>
      </c>
      <c r="K11" s="27">
        <f>ROUND(J11*НДС!$A$1,2)</f>
        <v>4828.7299999999996</v>
      </c>
      <c r="L11" s="199">
        <v>2</v>
      </c>
    </row>
    <row r="12" spans="1:12">
      <c r="A12" s="248" t="s">
        <v>603</v>
      </c>
      <c r="B12" s="30" t="s">
        <v>298</v>
      </c>
      <c r="C12" s="30">
        <v>50</v>
      </c>
      <c r="D12" s="334"/>
      <c r="E12" s="30">
        <v>25</v>
      </c>
      <c r="F12" s="339"/>
      <c r="G12" s="30" t="s">
        <v>227</v>
      </c>
      <c r="H12" s="30">
        <v>1</v>
      </c>
      <c r="I12" s="117" t="s">
        <v>539</v>
      </c>
      <c r="J12" s="144">
        <v>4332.74</v>
      </c>
      <c r="K12" s="27">
        <f>ROUND(J12*НДС!$A$1,2)</f>
        <v>5199.29</v>
      </c>
      <c r="L12" s="199">
        <v>2</v>
      </c>
    </row>
    <row r="13" spans="1:12" s="9" customFormat="1" ht="43.8" customHeight="1">
      <c r="A13" s="319" t="s">
        <v>767</v>
      </c>
      <c r="B13" s="320"/>
      <c r="C13" s="320"/>
      <c r="D13" s="320"/>
      <c r="E13" s="320"/>
      <c r="F13" s="320"/>
      <c r="G13" s="320"/>
      <c r="H13" s="320"/>
      <c r="I13" s="113"/>
      <c r="J13" s="60"/>
      <c r="K13" s="60"/>
      <c r="L13" s="199"/>
    </row>
    <row r="14" spans="1:12">
      <c r="A14" s="248" t="s">
        <v>604</v>
      </c>
      <c r="B14" s="41" t="s">
        <v>307</v>
      </c>
      <c r="C14" s="41">
        <v>15</v>
      </c>
      <c r="D14" s="334" t="s">
        <v>299</v>
      </c>
      <c r="E14" s="41">
        <v>1.6</v>
      </c>
      <c r="F14" s="339" t="s">
        <v>306</v>
      </c>
      <c r="G14" s="41" t="s">
        <v>301</v>
      </c>
      <c r="H14" s="41">
        <v>1</v>
      </c>
      <c r="I14" s="117" t="s">
        <v>539</v>
      </c>
      <c r="J14" s="144">
        <v>1610.01</v>
      </c>
      <c r="K14" s="27">
        <f>ROUND(J14*НДС!$A$1,2)</f>
        <v>1932.01</v>
      </c>
      <c r="L14" s="199">
        <v>2</v>
      </c>
    </row>
    <row r="15" spans="1:12">
      <c r="A15" s="248" t="s">
        <v>605</v>
      </c>
      <c r="B15" s="41" t="s">
        <v>307</v>
      </c>
      <c r="C15" s="41">
        <v>15</v>
      </c>
      <c r="D15" s="334"/>
      <c r="E15" s="41">
        <v>2.5</v>
      </c>
      <c r="F15" s="339"/>
      <c r="G15" s="41" t="s">
        <v>302</v>
      </c>
      <c r="H15" s="41">
        <v>1</v>
      </c>
      <c r="I15" s="117" t="s">
        <v>539</v>
      </c>
      <c r="J15" s="144">
        <v>1610.01</v>
      </c>
      <c r="K15" s="27">
        <f>ROUND(J15*НДС!$A$1,2)</f>
        <v>1932.01</v>
      </c>
      <c r="L15" s="199">
        <v>2</v>
      </c>
    </row>
    <row r="16" spans="1:12">
      <c r="A16" s="248" t="s">
        <v>606</v>
      </c>
      <c r="B16" s="41" t="s">
        <v>307</v>
      </c>
      <c r="C16" s="41">
        <v>15</v>
      </c>
      <c r="D16" s="334"/>
      <c r="E16" s="41">
        <v>4</v>
      </c>
      <c r="F16" s="339"/>
      <c r="G16" s="41" t="s">
        <v>303</v>
      </c>
      <c r="H16" s="41">
        <v>1</v>
      </c>
      <c r="I16" s="117" t="s">
        <v>539</v>
      </c>
      <c r="J16" s="144">
        <v>1610.01</v>
      </c>
      <c r="K16" s="27">
        <f>ROUND(J16*НДС!$A$1,2)</f>
        <v>1932.01</v>
      </c>
      <c r="L16" s="199">
        <v>2</v>
      </c>
    </row>
    <row r="17" spans="1:12">
      <c r="A17" s="248" t="s">
        <v>607</v>
      </c>
      <c r="B17" s="41" t="s">
        <v>307</v>
      </c>
      <c r="C17" s="41">
        <v>20</v>
      </c>
      <c r="D17" s="334"/>
      <c r="E17" s="41">
        <v>6.3</v>
      </c>
      <c r="F17" s="339"/>
      <c r="G17" s="41" t="s">
        <v>304</v>
      </c>
      <c r="H17" s="41">
        <v>1</v>
      </c>
      <c r="I17" s="117" t="s">
        <v>539</v>
      </c>
      <c r="J17" s="144">
        <v>1730.64</v>
      </c>
      <c r="K17" s="27">
        <f>ROUND(J17*НДС!$A$1,2)</f>
        <v>2076.77</v>
      </c>
      <c r="L17" s="199">
        <v>2</v>
      </c>
    </row>
    <row r="18" spans="1:12">
      <c r="A18" s="248" t="s">
        <v>608</v>
      </c>
      <c r="B18" s="41" t="s">
        <v>307</v>
      </c>
      <c r="C18" s="41">
        <v>25</v>
      </c>
      <c r="D18" s="334"/>
      <c r="E18" s="41">
        <v>8</v>
      </c>
      <c r="F18" s="339"/>
      <c r="G18" s="41" t="s">
        <v>305</v>
      </c>
      <c r="H18" s="41">
        <v>1</v>
      </c>
      <c r="I18" s="117" t="s">
        <v>539</v>
      </c>
      <c r="J18" s="144">
        <v>1956.57</v>
      </c>
      <c r="K18" s="27">
        <f>ROUND(J18*НДС!$A$1,2)</f>
        <v>2347.88</v>
      </c>
      <c r="L18" s="199">
        <v>2</v>
      </c>
    </row>
    <row r="19" spans="1:12">
      <c r="A19" s="248" t="s">
        <v>609</v>
      </c>
      <c r="B19" s="41" t="s">
        <v>307</v>
      </c>
      <c r="C19" s="41">
        <v>32</v>
      </c>
      <c r="D19" s="334" t="s">
        <v>300</v>
      </c>
      <c r="E19" s="41">
        <v>12.5</v>
      </c>
      <c r="F19" s="339" t="s">
        <v>306</v>
      </c>
      <c r="G19" s="41" t="s">
        <v>225</v>
      </c>
      <c r="H19" s="41">
        <v>1</v>
      </c>
      <c r="I19" s="117" t="s">
        <v>539</v>
      </c>
      <c r="J19" s="144">
        <v>3050.14</v>
      </c>
      <c r="K19" s="27">
        <f>ROUND(J19*НДС!$A$1,2)</f>
        <v>3660.17</v>
      </c>
      <c r="L19" s="199">
        <v>2</v>
      </c>
    </row>
    <row r="20" spans="1:12">
      <c r="A20" s="248" t="s">
        <v>610</v>
      </c>
      <c r="B20" s="30" t="s">
        <v>307</v>
      </c>
      <c r="C20" s="30">
        <v>40</v>
      </c>
      <c r="D20" s="334"/>
      <c r="E20" s="30">
        <v>20</v>
      </c>
      <c r="F20" s="339"/>
      <c r="G20" s="30" t="s">
        <v>226</v>
      </c>
      <c r="H20" s="30">
        <v>1</v>
      </c>
      <c r="I20" s="117" t="s">
        <v>539</v>
      </c>
      <c r="J20" s="144">
        <v>4023.94</v>
      </c>
      <c r="K20" s="27">
        <f>ROUND(J20*НДС!$A$1,2)</f>
        <v>4828.7299999999996</v>
      </c>
      <c r="L20" s="199">
        <v>2</v>
      </c>
    </row>
    <row r="21" spans="1:12">
      <c r="A21" s="248" t="s">
        <v>611</v>
      </c>
      <c r="B21" s="30" t="s">
        <v>307</v>
      </c>
      <c r="C21" s="30">
        <v>50</v>
      </c>
      <c r="D21" s="334"/>
      <c r="E21" s="30">
        <v>25</v>
      </c>
      <c r="F21" s="339"/>
      <c r="G21" s="30" t="s">
        <v>227</v>
      </c>
      <c r="H21" s="30">
        <v>1</v>
      </c>
      <c r="I21" s="117" t="s">
        <v>539</v>
      </c>
      <c r="J21" s="144">
        <v>4206.55</v>
      </c>
      <c r="K21" s="27">
        <f>ROUND(J21*НДС!$A$1,2)</f>
        <v>5047.8599999999997</v>
      </c>
      <c r="L21" s="199">
        <v>2</v>
      </c>
    </row>
    <row r="22" spans="1:12">
      <c r="A22" s="228" t="s">
        <v>308</v>
      </c>
      <c r="B22" s="68"/>
      <c r="C22" s="68"/>
      <c r="D22" s="68"/>
      <c r="E22" s="68"/>
      <c r="F22" s="68"/>
      <c r="G22" s="68"/>
      <c r="H22" s="68"/>
      <c r="I22" s="127"/>
      <c r="J22" s="131"/>
      <c r="K22" s="131"/>
      <c r="L22" s="199"/>
    </row>
    <row r="23" spans="1:12" ht="27.45" customHeight="1">
      <c r="A23" s="248" t="s">
        <v>585</v>
      </c>
      <c r="B23" s="334" t="s">
        <v>309</v>
      </c>
      <c r="C23" s="334"/>
      <c r="D23" s="334"/>
      <c r="E23" s="334"/>
      <c r="F23" s="334"/>
      <c r="G23" s="334"/>
      <c r="H23" s="41">
        <v>1</v>
      </c>
      <c r="I23" s="117" t="s">
        <v>539</v>
      </c>
      <c r="J23" s="144">
        <v>61.29</v>
      </c>
      <c r="K23" s="27">
        <f>ROUND(J23*НДС!$A$1,2)</f>
        <v>73.55</v>
      </c>
      <c r="L23" s="202">
        <v>1</v>
      </c>
    </row>
    <row r="24" spans="1:12">
      <c r="A24" s="109" t="s">
        <v>792</v>
      </c>
      <c r="B24" s="110"/>
      <c r="C24" s="110"/>
      <c r="D24" s="110"/>
      <c r="E24" s="110"/>
      <c r="F24" s="110"/>
      <c r="G24" s="110"/>
      <c r="H24" s="110"/>
      <c r="I24" s="110"/>
      <c r="J24" s="151"/>
      <c r="K24" s="151"/>
      <c r="L24" s="221"/>
    </row>
    <row r="27" spans="1:12" ht="89.7" customHeight="1">
      <c r="A27" s="359" t="s">
        <v>310</v>
      </c>
      <c r="B27" s="359"/>
      <c r="C27" s="359"/>
      <c r="D27" s="359"/>
      <c r="E27" s="359"/>
      <c r="F27" s="359"/>
      <c r="G27" s="359"/>
      <c r="H27" s="359"/>
      <c r="I27" s="124"/>
    </row>
    <row r="30" spans="1:12">
      <c r="A30" s="100" t="s">
        <v>423</v>
      </c>
      <c r="B30" s="101"/>
      <c r="C30" s="101"/>
      <c r="D30" s="101"/>
      <c r="E30" s="101"/>
      <c r="F30" s="101"/>
      <c r="G30" s="101"/>
      <c r="H30" s="101"/>
      <c r="I30" s="118"/>
    </row>
    <row r="31" spans="1:12" ht="52.8">
      <c r="A31" s="313" t="s">
        <v>2</v>
      </c>
      <c r="B31" s="313" t="s">
        <v>3</v>
      </c>
      <c r="C31" s="313" t="s">
        <v>567</v>
      </c>
      <c r="D31" s="313" t="s">
        <v>4</v>
      </c>
      <c r="E31" s="313" t="s">
        <v>112</v>
      </c>
      <c r="F31" s="410" t="s">
        <v>223</v>
      </c>
      <c r="G31" s="410"/>
      <c r="H31" s="313" t="s">
        <v>5</v>
      </c>
      <c r="I31" s="313" t="s">
        <v>537</v>
      </c>
      <c r="J31" s="312" t="s">
        <v>793</v>
      </c>
      <c r="K31" s="312" t="s">
        <v>794</v>
      </c>
      <c r="L31" s="306" t="s">
        <v>546</v>
      </c>
    </row>
    <row r="32" spans="1:12">
      <c r="A32" s="174" t="s">
        <v>311</v>
      </c>
      <c r="B32" s="174"/>
      <c r="C32" s="174"/>
      <c r="D32" s="174"/>
      <c r="E32" s="174"/>
      <c r="F32" s="174"/>
      <c r="G32" s="174"/>
      <c r="H32" s="174"/>
      <c r="I32" s="134"/>
      <c r="J32" s="131"/>
      <c r="K32" s="131"/>
      <c r="L32" s="214"/>
    </row>
    <row r="33" spans="1:12" ht="13.2" customHeight="1">
      <c r="A33" s="137"/>
      <c r="B33" s="452" t="s">
        <v>566</v>
      </c>
      <c r="C33" s="452"/>
      <c r="D33" s="452"/>
      <c r="E33" s="452"/>
      <c r="F33" s="452"/>
      <c r="G33" s="452"/>
      <c r="H33" s="452"/>
      <c r="I33" s="132"/>
      <c r="J33" s="132"/>
      <c r="K33" s="132"/>
      <c r="L33" s="201"/>
    </row>
    <row r="34" spans="1:12">
      <c r="A34" s="248" t="s">
        <v>312</v>
      </c>
      <c r="B34" s="78" t="s">
        <v>313</v>
      </c>
      <c r="C34" s="78" t="s">
        <v>20</v>
      </c>
      <c r="D34" s="334" t="s">
        <v>323</v>
      </c>
      <c r="E34" s="78" t="s">
        <v>158</v>
      </c>
      <c r="F34" s="339">
        <v>0.2</v>
      </c>
      <c r="G34" s="339"/>
      <c r="H34" s="78">
        <v>1</v>
      </c>
      <c r="I34" s="117" t="s">
        <v>538</v>
      </c>
      <c r="J34" s="144">
        <v>2307.41</v>
      </c>
      <c r="K34" s="27">
        <f>ROUND(J34*НДС!$A$1,2)</f>
        <v>2768.89</v>
      </c>
      <c r="L34" s="199">
        <v>2</v>
      </c>
    </row>
    <row r="35" spans="1:12">
      <c r="A35" s="248" t="s">
        <v>314</v>
      </c>
      <c r="B35" s="78" t="s">
        <v>313</v>
      </c>
      <c r="C35" s="78" t="s">
        <v>20</v>
      </c>
      <c r="D35" s="334"/>
      <c r="E35" s="78" t="s">
        <v>158</v>
      </c>
      <c r="F35" s="339">
        <v>0.5</v>
      </c>
      <c r="G35" s="339"/>
      <c r="H35" s="78">
        <v>1</v>
      </c>
      <c r="I35" s="182" t="s">
        <v>538</v>
      </c>
      <c r="J35" s="144">
        <v>2307.41</v>
      </c>
      <c r="K35" s="27">
        <f>ROUND(J35*НДС!$A$1,2)</f>
        <v>2768.89</v>
      </c>
      <c r="L35" s="199">
        <v>2</v>
      </c>
    </row>
    <row r="36" spans="1:12">
      <c r="A36" s="248" t="s">
        <v>315</v>
      </c>
      <c r="B36" s="78" t="s">
        <v>313</v>
      </c>
      <c r="C36" s="78" t="s">
        <v>20</v>
      </c>
      <c r="D36" s="334"/>
      <c r="E36" s="78" t="s">
        <v>322</v>
      </c>
      <c r="F36" s="339">
        <v>0.2</v>
      </c>
      <c r="G36" s="339"/>
      <c r="H36" s="78">
        <v>1</v>
      </c>
      <c r="I36" s="182" t="s">
        <v>538</v>
      </c>
      <c r="J36" s="144">
        <v>2307.41</v>
      </c>
      <c r="K36" s="27">
        <f>ROUND(J36*НДС!$A$1,2)</f>
        <v>2768.89</v>
      </c>
      <c r="L36" s="199">
        <v>2</v>
      </c>
    </row>
    <row r="37" spans="1:12">
      <c r="A37" s="248" t="s">
        <v>316</v>
      </c>
      <c r="B37" s="78" t="s">
        <v>313</v>
      </c>
      <c r="C37" s="78" t="s">
        <v>20</v>
      </c>
      <c r="D37" s="334"/>
      <c r="E37" s="78" t="s">
        <v>322</v>
      </c>
      <c r="F37" s="339">
        <v>0.5</v>
      </c>
      <c r="G37" s="339"/>
      <c r="H37" s="78">
        <v>1</v>
      </c>
      <c r="I37" s="182" t="s">
        <v>538</v>
      </c>
      <c r="J37" s="144">
        <v>2307.41</v>
      </c>
      <c r="K37" s="27">
        <f>ROUND(J37*НДС!$A$1,2)</f>
        <v>2768.89</v>
      </c>
      <c r="L37" s="199">
        <v>2</v>
      </c>
    </row>
    <row r="38" spans="1:12">
      <c r="A38" s="248" t="s">
        <v>317</v>
      </c>
      <c r="B38" s="78" t="s">
        <v>318</v>
      </c>
      <c r="C38" s="78" t="s">
        <v>20</v>
      </c>
      <c r="D38" s="334" t="s">
        <v>324</v>
      </c>
      <c r="E38" s="78" t="s">
        <v>158</v>
      </c>
      <c r="F38" s="339">
        <v>0.2</v>
      </c>
      <c r="G38" s="339"/>
      <c r="H38" s="78">
        <v>1</v>
      </c>
      <c r="I38" s="182" t="s">
        <v>538</v>
      </c>
      <c r="J38" s="144">
        <v>2307.41</v>
      </c>
      <c r="K38" s="27">
        <f>ROUND(J38*НДС!$A$1,2)</f>
        <v>2768.89</v>
      </c>
      <c r="L38" s="199">
        <v>2</v>
      </c>
    </row>
    <row r="39" spans="1:12">
      <c r="A39" s="248" t="s">
        <v>319</v>
      </c>
      <c r="B39" s="78" t="s">
        <v>318</v>
      </c>
      <c r="C39" s="78" t="s">
        <v>20</v>
      </c>
      <c r="D39" s="334"/>
      <c r="E39" s="78" t="s">
        <v>158</v>
      </c>
      <c r="F39" s="339">
        <v>0.5</v>
      </c>
      <c r="G39" s="339"/>
      <c r="H39" s="78">
        <v>1</v>
      </c>
      <c r="I39" s="182" t="s">
        <v>538</v>
      </c>
      <c r="J39" s="144">
        <v>2307.41</v>
      </c>
      <c r="K39" s="27">
        <f>ROUND(J39*НДС!$A$1,2)</f>
        <v>2768.89</v>
      </c>
      <c r="L39" s="199">
        <v>2</v>
      </c>
    </row>
    <row r="40" spans="1:12">
      <c r="A40" s="248" t="s">
        <v>320</v>
      </c>
      <c r="B40" s="78" t="s">
        <v>318</v>
      </c>
      <c r="C40" s="78" t="s">
        <v>20</v>
      </c>
      <c r="D40" s="334"/>
      <c r="E40" s="78" t="s">
        <v>322</v>
      </c>
      <c r="F40" s="339">
        <v>0.2</v>
      </c>
      <c r="G40" s="339"/>
      <c r="H40" s="78">
        <v>1</v>
      </c>
      <c r="I40" s="182" t="s">
        <v>538</v>
      </c>
      <c r="J40" s="144">
        <v>2307.41</v>
      </c>
      <c r="K40" s="27">
        <f>ROUND(J40*НДС!$A$1,2)</f>
        <v>2768.89</v>
      </c>
      <c r="L40" s="199">
        <v>2</v>
      </c>
    </row>
    <row r="41" spans="1:12">
      <c r="A41" s="248" t="s">
        <v>321</v>
      </c>
      <c r="B41" s="78" t="s">
        <v>318</v>
      </c>
      <c r="C41" s="78" t="s">
        <v>20</v>
      </c>
      <c r="D41" s="334"/>
      <c r="E41" s="78" t="s">
        <v>322</v>
      </c>
      <c r="F41" s="339">
        <v>0.5</v>
      </c>
      <c r="G41" s="339"/>
      <c r="H41" s="78">
        <v>1</v>
      </c>
      <c r="I41" s="182" t="s">
        <v>538</v>
      </c>
      <c r="J41" s="144">
        <v>2307.41</v>
      </c>
      <c r="K41" s="27">
        <f>ROUND(J41*НДС!$A$1,2)</f>
        <v>2768.89</v>
      </c>
      <c r="L41" s="199">
        <v>2</v>
      </c>
    </row>
    <row r="42" spans="1:12">
      <c r="A42" s="137"/>
      <c r="B42" s="455" t="s">
        <v>783</v>
      </c>
      <c r="C42" s="455"/>
      <c r="D42" s="455"/>
      <c r="E42" s="455"/>
      <c r="F42" s="455"/>
      <c r="G42" s="455"/>
      <c r="H42" s="455"/>
      <c r="I42" s="138"/>
      <c r="J42" s="53"/>
      <c r="K42" s="53"/>
      <c r="L42" s="195"/>
    </row>
    <row r="43" spans="1:12">
      <c r="A43" s="227" t="s">
        <v>325</v>
      </c>
      <c r="B43" s="173"/>
      <c r="C43" s="173"/>
      <c r="D43" s="173"/>
      <c r="E43" s="173"/>
      <c r="F43" s="173"/>
      <c r="G43" s="173"/>
      <c r="H43" s="173"/>
      <c r="I43" s="131"/>
      <c r="J43" s="131"/>
      <c r="K43" s="131"/>
      <c r="L43" s="214"/>
    </row>
    <row r="44" spans="1:12" ht="13.2" customHeight="1">
      <c r="A44" s="226"/>
      <c r="B44" s="454" t="s">
        <v>326</v>
      </c>
      <c r="C44" s="454"/>
      <c r="D44" s="454"/>
      <c r="E44" s="454"/>
      <c r="F44" s="454"/>
      <c r="G44" s="454"/>
      <c r="H44" s="454"/>
      <c r="I44" s="139"/>
      <c r="J44" s="132"/>
      <c r="K44" s="132"/>
      <c r="L44" s="199"/>
    </row>
    <row r="45" spans="1:12">
      <c r="A45" s="248" t="s">
        <v>327</v>
      </c>
      <c r="B45" s="78" t="s">
        <v>20</v>
      </c>
      <c r="C45" s="78" t="s">
        <v>269</v>
      </c>
      <c r="D45" s="328" t="s">
        <v>439</v>
      </c>
      <c r="E45" s="328"/>
      <c r="F45" s="328"/>
      <c r="G45" s="328"/>
      <c r="H45" s="78" t="s">
        <v>74</v>
      </c>
      <c r="I45" s="182" t="s">
        <v>538</v>
      </c>
      <c r="J45" s="144">
        <v>80.739999999999995</v>
      </c>
      <c r="K45" s="27">
        <f>ROUND(J45*НДС!$A$1,2)</f>
        <v>96.89</v>
      </c>
      <c r="L45" s="199">
        <v>2</v>
      </c>
    </row>
    <row r="46" spans="1:12">
      <c r="A46" s="248" t="s">
        <v>328</v>
      </c>
      <c r="B46" s="78" t="s">
        <v>20</v>
      </c>
      <c r="C46" s="78" t="s">
        <v>271</v>
      </c>
      <c r="D46" s="328"/>
      <c r="E46" s="328"/>
      <c r="F46" s="328"/>
      <c r="G46" s="328"/>
      <c r="H46" s="78" t="s">
        <v>74</v>
      </c>
      <c r="I46" s="182" t="s">
        <v>538</v>
      </c>
      <c r="J46" s="144">
        <v>80.739999999999995</v>
      </c>
      <c r="K46" s="27">
        <f>ROUND(J46*НДС!$A$1,2)</f>
        <v>96.89</v>
      </c>
      <c r="L46" s="199">
        <v>2</v>
      </c>
    </row>
    <row r="47" spans="1:12">
      <c r="A47" s="248" t="s">
        <v>329</v>
      </c>
      <c r="B47" s="78" t="s">
        <v>20</v>
      </c>
      <c r="C47" s="78">
        <v>40</v>
      </c>
      <c r="D47" s="328"/>
      <c r="E47" s="328"/>
      <c r="F47" s="328"/>
      <c r="G47" s="328"/>
      <c r="H47" s="78" t="s">
        <v>74</v>
      </c>
      <c r="I47" s="182" t="s">
        <v>538</v>
      </c>
      <c r="J47" s="144">
        <v>80.739999999999995</v>
      </c>
      <c r="K47" s="27">
        <f>ROUND(J47*НДС!$A$1,2)</f>
        <v>96.89</v>
      </c>
      <c r="L47" s="199">
        <v>2</v>
      </c>
    </row>
    <row r="48" spans="1:12">
      <c r="A48" s="248" t="s">
        <v>330</v>
      </c>
      <c r="B48" s="78" t="s">
        <v>20</v>
      </c>
      <c r="C48" s="78">
        <v>50</v>
      </c>
      <c r="D48" s="328"/>
      <c r="E48" s="328"/>
      <c r="F48" s="328"/>
      <c r="G48" s="328"/>
      <c r="H48" s="78" t="s">
        <v>74</v>
      </c>
      <c r="I48" s="182" t="s">
        <v>538</v>
      </c>
      <c r="J48" s="144">
        <v>80.739999999999995</v>
      </c>
      <c r="K48" s="27">
        <f>ROUND(J48*НДС!$A$1,2)</f>
        <v>96.89</v>
      </c>
      <c r="L48" s="199">
        <v>2</v>
      </c>
    </row>
    <row r="49" spans="1:12">
      <c r="A49" s="248" t="s">
        <v>331</v>
      </c>
      <c r="B49" s="78" t="s">
        <v>20</v>
      </c>
      <c r="C49" s="78" t="s">
        <v>275</v>
      </c>
      <c r="D49" s="328"/>
      <c r="E49" s="328"/>
      <c r="F49" s="328"/>
      <c r="G49" s="328"/>
      <c r="H49" s="78" t="s">
        <v>74</v>
      </c>
      <c r="I49" s="182" t="s">
        <v>538</v>
      </c>
      <c r="J49" s="144">
        <v>80.739999999999995</v>
      </c>
      <c r="K49" s="27">
        <f>ROUND(J49*НДС!$A$1,2)</f>
        <v>96.89</v>
      </c>
      <c r="L49" s="199">
        <v>2</v>
      </c>
    </row>
    <row r="50" spans="1:12">
      <c r="A50" s="248" t="s">
        <v>332</v>
      </c>
      <c r="B50" s="78" t="s">
        <v>20</v>
      </c>
      <c r="C50" s="78">
        <v>100</v>
      </c>
      <c r="D50" s="328"/>
      <c r="E50" s="328"/>
      <c r="F50" s="328"/>
      <c r="G50" s="328"/>
      <c r="H50" s="78" t="s">
        <v>74</v>
      </c>
      <c r="I50" s="182" t="s">
        <v>538</v>
      </c>
      <c r="J50" s="144">
        <v>80.739999999999995</v>
      </c>
      <c r="K50" s="27">
        <f>ROUND(J50*НДС!$A$1,2)</f>
        <v>96.89</v>
      </c>
      <c r="L50" s="199">
        <v>2</v>
      </c>
    </row>
    <row r="51" spans="1:12">
      <c r="A51" s="248" t="s">
        <v>333</v>
      </c>
      <c r="B51" s="78" t="s">
        <v>20</v>
      </c>
      <c r="C51" s="78">
        <v>125</v>
      </c>
      <c r="D51" s="328"/>
      <c r="E51" s="328"/>
      <c r="F51" s="328"/>
      <c r="G51" s="328"/>
      <c r="H51" s="78" t="s">
        <v>74</v>
      </c>
      <c r="I51" s="182" t="s">
        <v>538</v>
      </c>
      <c r="J51" s="144">
        <v>80.739999999999995</v>
      </c>
      <c r="K51" s="27">
        <f>ROUND(J51*НДС!$A$1,2)</f>
        <v>96.89</v>
      </c>
      <c r="L51" s="199">
        <v>2</v>
      </c>
    </row>
    <row r="52" spans="1:12">
      <c r="A52" s="248" t="s">
        <v>334</v>
      </c>
      <c r="B52" s="78" t="s">
        <v>20</v>
      </c>
      <c r="C52" s="78">
        <v>150</v>
      </c>
      <c r="D52" s="328"/>
      <c r="E52" s="328"/>
      <c r="F52" s="328"/>
      <c r="G52" s="328"/>
      <c r="H52" s="78" t="s">
        <v>74</v>
      </c>
      <c r="I52" s="182" t="s">
        <v>538</v>
      </c>
      <c r="J52" s="144">
        <v>80.739999999999995</v>
      </c>
      <c r="K52" s="27">
        <f>ROUND(J52*НДС!$A$1,2)</f>
        <v>96.89</v>
      </c>
      <c r="L52" s="199">
        <v>2</v>
      </c>
    </row>
    <row r="53" spans="1:12">
      <c r="A53" s="248" t="s">
        <v>466</v>
      </c>
      <c r="B53" s="78" t="s">
        <v>20</v>
      </c>
      <c r="C53" s="78">
        <v>200</v>
      </c>
      <c r="D53" s="328"/>
      <c r="E53" s="328"/>
      <c r="F53" s="328"/>
      <c r="G53" s="328"/>
      <c r="H53" s="78" t="s">
        <v>74</v>
      </c>
      <c r="I53" s="182" t="s">
        <v>538</v>
      </c>
      <c r="J53" s="144">
        <v>157.24</v>
      </c>
      <c r="K53" s="27">
        <f>ROUND(J53*НДС!$A$1,2)</f>
        <v>188.69</v>
      </c>
      <c r="L53" s="199">
        <v>2</v>
      </c>
    </row>
    <row r="54" spans="1:12" ht="15.6">
      <c r="A54" s="248" t="s">
        <v>768</v>
      </c>
      <c r="B54" s="78" t="s">
        <v>20</v>
      </c>
      <c r="C54" s="78">
        <v>250</v>
      </c>
      <c r="D54" s="328"/>
      <c r="E54" s="328"/>
      <c r="F54" s="328"/>
      <c r="G54" s="328"/>
      <c r="H54" s="78" t="s">
        <v>74</v>
      </c>
      <c r="I54" s="182" t="s">
        <v>538</v>
      </c>
      <c r="J54" s="144">
        <v>157.24</v>
      </c>
      <c r="K54" s="27">
        <f>ROUND(J54*НДС!$A$1,2)</f>
        <v>188.69</v>
      </c>
      <c r="L54" s="199">
        <v>2</v>
      </c>
    </row>
    <row r="55" spans="1:12" ht="15.6">
      <c r="A55" s="248" t="s">
        <v>769</v>
      </c>
      <c r="B55" s="78" t="s">
        <v>20</v>
      </c>
      <c r="C55" s="78">
        <v>250</v>
      </c>
      <c r="D55" s="328"/>
      <c r="E55" s="328"/>
      <c r="F55" s="328"/>
      <c r="G55" s="328"/>
      <c r="H55" s="78" t="s">
        <v>74</v>
      </c>
      <c r="I55" s="182" t="s">
        <v>538</v>
      </c>
      <c r="J55" s="144">
        <v>80.739999999999995</v>
      </c>
      <c r="K55" s="27">
        <f>ROUND(J55*НДС!$A$1,2)</f>
        <v>96.89</v>
      </c>
      <c r="L55" s="199">
        <v>2</v>
      </c>
    </row>
    <row r="56" spans="1:12">
      <c r="A56" s="226"/>
      <c r="B56" s="453" t="s">
        <v>335</v>
      </c>
      <c r="C56" s="453"/>
      <c r="D56" s="453"/>
      <c r="E56" s="453"/>
      <c r="F56" s="453"/>
      <c r="G56" s="453"/>
      <c r="H56" s="453"/>
      <c r="I56" s="140"/>
      <c r="J56" s="131"/>
      <c r="K56" s="131"/>
      <c r="L56" s="195"/>
    </row>
    <row r="57" spans="1:12">
      <c r="A57" s="248" t="s">
        <v>336</v>
      </c>
      <c r="B57" s="79" t="s">
        <v>20</v>
      </c>
      <c r="C57" s="79" t="s">
        <v>269</v>
      </c>
      <c r="D57" s="328" t="s">
        <v>440</v>
      </c>
      <c r="E57" s="328"/>
      <c r="F57" s="328"/>
      <c r="G57" s="328"/>
      <c r="H57" s="79" t="s">
        <v>74</v>
      </c>
      <c r="I57" s="182" t="s">
        <v>538</v>
      </c>
      <c r="J57" s="144">
        <v>120.94</v>
      </c>
      <c r="K57" s="27">
        <f>ROUND(J57*НДС!$A$1,2)</f>
        <v>145.13</v>
      </c>
      <c r="L57" s="195">
        <v>2</v>
      </c>
    </row>
    <row r="58" spans="1:12">
      <c r="A58" s="248" t="s">
        <v>337</v>
      </c>
      <c r="B58" s="79" t="s">
        <v>20</v>
      </c>
      <c r="C58" s="79" t="s">
        <v>271</v>
      </c>
      <c r="D58" s="328"/>
      <c r="E58" s="328"/>
      <c r="F58" s="328"/>
      <c r="G58" s="328"/>
      <c r="H58" s="79" t="s">
        <v>74</v>
      </c>
      <c r="I58" s="182" t="s">
        <v>538</v>
      </c>
      <c r="J58" s="144">
        <v>120.94</v>
      </c>
      <c r="K58" s="27">
        <f>ROUND(J58*НДС!$A$1,2)</f>
        <v>145.13</v>
      </c>
      <c r="L58" s="195">
        <v>2</v>
      </c>
    </row>
    <row r="59" spans="1:12">
      <c r="A59" s="248" t="s">
        <v>338</v>
      </c>
      <c r="B59" s="79" t="s">
        <v>20</v>
      </c>
      <c r="C59" s="79">
        <v>40</v>
      </c>
      <c r="D59" s="328"/>
      <c r="E59" s="328"/>
      <c r="F59" s="328"/>
      <c r="G59" s="328"/>
      <c r="H59" s="79" t="s">
        <v>74</v>
      </c>
      <c r="I59" s="182" t="s">
        <v>538</v>
      </c>
      <c r="J59" s="144">
        <v>120.94</v>
      </c>
      <c r="K59" s="27">
        <f>ROUND(J59*НДС!$A$1,2)</f>
        <v>145.13</v>
      </c>
      <c r="L59" s="195">
        <v>2</v>
      </c>
    </row>
    <row r="60" spans="1:12">
      <c r="A60" s="248" t="s">
        <v>339</v>
      </c>
      <c r="B60" s="79" t="s">
        <v>20</v>
      </c>
      <c r="C60" s="79">
        <v>50</v>
      </c>
      <c r="D60" s="328"/>
      <c r="E60" s="328"/>
      <c r="F60" s="328"/>
      <c r="G60" s="328"/>
      <c r="H60" s="79" t="s">
        <v>74</v>
      </c>
      <c r="I60" s="182" t="s">
        <v>538</v>
      </c>
      <c r="J60" s="144">
        <v>120.94</v>
      </c>
      <c r="K60" s="27">
        <f>ROUND(J60*НДС!$A$1,2)</f>
        <v>145.13</v>
      </c>
      <c r="L60" s="195">
        <v>2</v>
      </c>
    </row>
    <row r="61" spans="1:12">
      <c r="A61" s="248" t="s">
        <v>340</v>
      </c>
      <c r="B61" s="79" t="s">
        <v>20</v>
      </c>
      <c r="C61" s="79" t="s">
        <v>275</v>
      </c>
      <c r="D61" s="328"/>
      <c r="E61" s="328"/>
      <c r="F61" s="328"/>
      <c r="G61" s="328"/>
      <c r="H61" s="79" t="s">
        <v>74</v>
      </c>
      <c r="I61" s="182" t="s">
        <v>538</v>
      </c>
      <c r="J61" s="144">
        <v>120.94</v>
      </c>
      <c r="K61" s="27">
        <f>ROUND(J61*НДС!$A$1,2)</f>
        <v>145.13</v>
      </c>
      <c r="L61" s="195">
        <v>2</v>
      </c>
    </row>
    <row r="62" spans="1:12">
      <c r="A62" s="248" t="s">
        <v>341</v>
      </c>
      <c r="B62" s="79" t="s">
        <v>20</v>
      </c>
      <c r="C62" s="79">
        <v>100</v>
      </c>
      <c r="D62" s="328"/>
      <c r="E62" s="328"/>
      <c r="F62" s="328"/>
      <c r="G62" s="328"/>
      <c r="H62" s="79" t="s">
        <v>74</v>
      </c>
      <c r="I62" s="182" t="s">
        <v>538</v>
      </c>
      <c r="J62" s="144">
        <v>120.94</v>
      </c>
      <c r="K62" s="27">
        <f>ROUND(J62*НДС!$A$1,2)</f>
        <v>145.13</v>
      </c>
      <c r="L62" s="195">
        <v>2</v>
      </c>
    </row>
    <row r="63" spans="1:12">
      <c r="A63" s="248" t="s">
        <v>342</v>
      </c>
      <c r="B63" s="79" t="s">
        <v>20</v>
      </c>
      <c r="C63" s="79">
        <v>125</v>
      </c>
      <c r="D63" s="328"/>
      <c r="E63" s="328"/>
      <c r="F63" s="328"/>
      <c r="G63" s="328"/>
      <c r="H63" s="79" t="s">
        <v>74</v>
      </c>
      <c r="I63" s="182" t="s">
        <v>538</v>
      </c>
      <c r="J63" s="144">
        <v>120.94</v>
      </c>
      <c r="K63" s="27">
        <f>ROUND(J63*НДС!$A$1,2)</f>
        <v>145.13</v>
      </c>
      <c r="L63" s="195">
        <v>2</v>
      </c>
    </row>
    <row r="64" spans="1:12">
      <c r="A64" s="248" t="s">
        <v>343</v>
      </c>
      <c r="B64" s="79" t="s">
        <v>20</v>
      </c>
      <c r="C64" s="79">
        <v>150</v>
      </c>
      <c r="D64" s="328"/>
      <c r="E64" s="328"/>
      <c r="F64" s="328"/>
      <c r="G64" s="328"/>
      <c r="H64" s="79" t="s">
        <v>74</v>
      </c>
      <c r="I64" s="182" t="s">
        <v>538</v>
      </c>
      <c r="J64" s="144">
        <v>120.94</v>
      </c>
      <c r="K64" s="27">
        <f>ROUND(J64*НДС!$A$1,2)</f>
        <v>145.13</v>
      </c>
      <c r="L64" s="195">
        <v>2</v>
      </c>
    </row>
    <row r="65" spans="1:12">
      <c r="A65" s="248" t="s">
        <v>467</v>
      </c>
      <c r="B65" s="79" t="s">
        <v>20</v>
      </c>
      <c r="C65" s="79">
        <v>200</v>
      </c>
      <c r="D65" s="328"/>
      <c r="E65" s="328"/>
      <c r="F65" s="328"/>
      <c r="G65" s="328"/>
      <c r="H65" s="79" t="s">
        <v>74</v>
      </c>
      <c r="I65" s="182" t="s">
        <v>538</v>
      </c>
      <c r="J65" s="144">
        <v>245.92</v>
      </c>
      <c r="K65" s="27">
        <f>ROUND(J65*НДС!$A$1,2)</f>
        <v>295.10000000000002</v>
      </c>
      <c r="L65" s="195">
        <v>2</v>
      </c>
    </row>
    <row r="66" spans="1:12" ht="15.6">
      <c r="A66" s="248" t="s">
        <v>770</v>
      </c>
      <c r="B66" s="79" t="s">
        <v>20</v>
      </c>
      <c r="C66" s="79">
        <v>250</v>
      </c>
      <c r="D66" s="328"/>
      <c r="E66" s="328"/>
      <c r="F66" s="328"/>
      <c r="G66" s="328"/>
      <c r="H66" s="79" t="s">
        <v>74</v>
      </c>
      <c r="I66" s="182" t="s">
        <v>538</v>
      </c>
      <c r="J66" s="144">
        <v>245.92</v>
      </c>
      <c r="K66" s="27">
        <f>ROUND(J66*НДС!$A$1,2)</f>
        <v>295.10000000000002</v>
      </c>
      <c r="L66" s="195">
        <v>2</v>
      </c>
    </row>
    <row r="67" spans="1:12" ht="15.6">
      <c r="A67" s="248" t="s">
        <v>771</v>
      </c>
      <c r="B67" s="79" t="s">
        <v>20</v>
      </c>
      <c r="C67" s="79">
        <v>250</v>
      </c>
      <c r="D67" s="328"/>
      <c r="E67" s="328"/>
      <c r="F67" s="328"/>
      <c r="G67" s="328"/>
      <c r="H67" s="79" t="s">
        <v>74</v>
      </c>
      <c r="I67" s="182" t="s">
        <v>538</v>
      </c>
      <c r="J67" s="144">
        <v>300.64999999999998</v>
      </c>
      <c r="K67" s="27">
        <f>ROUND(J67*НДС!$A$1,2)</f>
        <v>360.78</v>
      </c>
      <c r="L67" s="195">
        <v>2</v>
      </c>
    </row>
    <row r="68" spans="1:12">
      <c r="A68" s="248" t="s">
        <v>163</v>
      </c>
      <c r="B68" s="338" t="s">
        <v>165</v>
      </c>
      <c r="C68" s="338"/>
      <c r="D68" s="338"/>
      <c r="E68" s="338"/>
      <c r="F68" s="338"/>
      <c r="G68" s="338"/>
      <c r="H68" s="79">
        <v>1</v>
      </c>
      <c r="I68" s="182" t="s">
        <v>538</v>
      </c>
      <c r="J68" s="144">
        <v>175.71</v>
      </c>
      <c r="K68" s="27">
        <f>ROUND(J68*НДС!$A$1,2)</f>
        <v>210.85</v>
      </c>
      <c r="L68" s="195">
        <v>1</v>
      </c>
    </row>
    <row r="69" spans="1:12" ht="29.1" customHeight="1">
      <c r="A69" s="319" t="s">
        <v>484</v>
      </c>
      <c r="B69" s="320"/>
      <c r="C69" s="320"/>
      <c r="D69" s="320"/>
      <c r="E69" s="320"/>
      <c r="F69" s="320"/>
      <c r="G69" s="320"/>
      <c r="H69" s="389"/>
      <c r="I69" s="139"/>
      <c r="J69" s="132"/>
      <c r="K69" s="132"/>
      <c r="L69" s="195"/>
    </row>
    <row r="70" spans="1:12">
      <c r="A70" s="248" t="s">
        <v>162</v>
      </c>
      <c r="B70" s="334" t="s">
        <v>344</v>
      </c>
      <c r="C70" s="334"/>
      <c r="D70" s="334"/>
      <c r="E70" s="334"/>
      <c r="F70" s="334"/>
      <c r="G70" s="334"/>
      <c r="H70" s="78" t="s">
        <v>74</v>
      </c>
      <c r="I70" s="182" t="s">
        <v>538</v>
      </c>
      <c r="J70" s="144">
        <v>52.65</v>
      </c>
      <c r="K70" s="27">
        <f>ROUND(J70*НДС!$A$1,2)</f>
        <v>63.18</v>
      </c>
      <c r="L70" s="199">
        <v>1</v>
      </c>
    </row>
    <row r="73" spans="1:12" ht="68.25" customHeight="1">
      <c r="A73" s="358" t="s">
        <v>772</v>
      </c>
      <c r="B73" s="358"/>
      <c r="C73" s="358"/>
      <c r="D73" s="358"/>
      <c r="E73" s="358"/>
      <c r="F73" s="358"/>
      <c r="G73" s="358"/>
      <c r="H73" s="161"/>
      <c r="I73" s="123"/>
    </row>
  </sheetData>
  <mergeCells count="33">
    <mergeCell ref="B68:G68"/>
    <mergeCell ref="B56:H56"/>
    <mergeCell ref="A73:G73"/>
    <mergeCell ref="A69:H69"/>
    <mergeCell ref="A27:H27"/>
    <mergeCell ref="A13:H13"/>
    <mergeCell ref="D57:G67"/>
    <mergeCell ref="B44:H44"/>
    <mergeCell ref="D45:G55"/>
    <mergeCell ref="B70:G70"/>
    <mergeCell ref="F31:G31"/>
    <mergeCell ref="B23:G23"/>
    <mergeCell ref="D14:D18"/>
    <mergeCell ref="D19:D21"/>
    <mergeCell ref="F19:F21"/>
    <mergeCell ref="F14:F18"/>
    <mergeCell ref="B42:H42"/>
    <mergeCell ref="A4:H4"/>
    <mergeCell ref="F37:G37"/>
    <mergeCell ref="F38:G38"/>
    <mergeCell ref="D38:D41"/>
    <mergeCell ref="F39:G39"/>
    <mergeCell ref="F40:G40"/>
    <mergeCell ref="B33:H33"/>
    <mergeCell ref="F34:G34"/>
    <mergeCell ref="F35:G35"/>
    <mergeCell ref="D5:D9"/>
    <mergeCell ref="F5:F9"/>
    <mergeCell ref="F10:F12"/>
    <mergeCell ref="D10:D12"/>
    <mergeCell ref="D34:D37"/>
    <mergeCell ref="F41:G41"/>
    <mergeCell ref="F36:G36"/>
  </mergeCells>
  <phoneticPr fontId="0" type="noConversion"/>
  <pageMargins left="0.7" right="0.7" top="0.75" bottom="0.75" header="0.3" footer="0.3"/>
  <pageSetup paperSize="9" orientation="portrait" horizontalDpi="200" verticalDpi="200" r:id="rId1"/>
  <headerFooter>
    <oddFooter>&amp;C&amp;1#&amp;"Calibri"&amp;10&amp;K000000Classified as Business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2" sqref="A2:XFD2"/>
    </sheetView>
  </sheetViews>
  <sheetFormatPr defaultRowHeight="14.4"/>
  <cols>
    <col min="1" max="1" width="16" style="249" customWidth="1"/>
    <col min="2" max="2" width="13.44140625" customWidth="1"/>
    <col min="5" max="5" width="20.6640625" bestFit="1" customWidth="1"/>
    <col min="6" max="6" width="12.44140625" customWidth="1"/>
    <col min="8" max="9" width="11.88671875" style="54" customWidth="1"/>
    <col min="12" max="12" width="14.109375" bestFit="1" customWidth="1"/>
  </cols>
  <sheetData>
    <row r="1" spans="1:11" ht="43.5" customHeight="1">
      <c r="A1" s="456" t="s">
        <v>785</v>
      </c>
      <c r="B1" s="456"/>
      <c r="C1" s="456"/>
      <c r="D1" s="456"/>
      <c r="E1" s="456"/>
      <c r="F1" s="456"/>
      <c r="G1" s="456"/>
      <c r="H1" s="456"/>
      <c r="I1" s="456"/>
      <c r="J1" s="11"/>
      <c r="K1" s="11"/>
    </row>
    <row r="2" spans="1:11">
      <c r="A2" s="152" t="s">
        <v>350</v>
      </c>
      <c r="B2" s="111"/>
      <c r="C2" s="111"/>
      <c r="D2" s="111"/>
      <c r="E2" s="111"/>
      <c r="F2" s="111"/>
      <c r="G2" s="111"/>
      <c r="H2" s="153"/>
      <c r="I2" s="153"/>
    </row>
    <row r="3" spans="1:11" ht="26.4">
      <c r="A3" s="308" t="s">
        <v>2</v>
      </c>
      <c r="B3" s="308" t="s">
        <v>3</v>
      </c>
      <c r="C3" s="308" t="s">
        <v>567</v>
      </c>
      <c r="D3" s="311" t="s">
        <v>355</v>
      </c>
      <c r="E3" s="311" t="s">
        <v>351</v>
      </c>
      <c r="F3" s="311" t="s">
        <v>547</v>
      </c>
      <c r="G3" s="311" t="s">
        <v>356</v>
      </c>
      <c r="H3" s="312" t="s">
        <v>793</v>
      </c>
      <c r="I3" s="312" t="s">
        <v>794</v>
      </c>
    </row>
    <row r="4" spans="1:11">
      <c r="A4" s="248" t="s">
        <v>529</v>
      </c>
      <c r="B4" s="49" t="s">
        <v>532</v>
      </c>
      <c r="C4" s="45">
        <v>150</v>
      </c>
      <c r="D4" s="45">
        <v>320</v>
      </c>
      <c r="E4" s="458" t="s">
        <v>20</v>
      </c>
      <c r="F4" s="458">
        <v>16</v>
      </c>
      <c r="G4" s="333">
        <v>150</v>
      </c>
      <c r="H4" s="144" t="s">
        <v>463</v>
      </c>
      <c r="I4" s="144" t="s">
        <v>463</v>
      </c>
    </row>
    <row r="5" spans="1:11">
      <c r="A5" s="248" t="s">
        <v>530</v>
      </c>
      <c r="B5" s="49" t="s">
        <v>532</v>
      </c>
      <c r="C5" s="45">
        <v>200</v>
      </c>
      <c r="D5" s="45">
        <v>450</v>
      </c>
      <c r="E5" s="458"/>
      <c r="F5" s="458"/>
      <c r="G5" s="458"/>
      <c r="H5" s="144" t="s">
        <v>463</v>
      </c>
      <c r="I5" s="144" t="s">
        <v>463</v>
      </c>
    </row>
    <row r="6" spans="1:11">
      <c r="A6" s="248" t="s">
        <v>531</v>
      </c>
      <c r="B6" s="49" t="s">
        <v>532</v>
      </c>
      <c r="C6" s="45">
        <v>250</v>
      </c>
      <c r="D6" s="45">
        <v>630</v>
      </c>
      <c r="E6" s="458"/>
      <c r="F6" s="458"/>
      <c r="G6" s="458"/>
      <c r="H6" s="144" t="s">
        <v>463</v>
      </c>
      <c r="I6" s="144" t="s">
        <v>463</v>
      </c>
    </row>
    <row r="7" spans="1:11" s="24" customFormat="1">
      <c r="A7" s="248" t="s">
        <v>533</v>
      </c>
      <c r="B7" s="112" t="s">
        <v>532</v>
      </c>
      <c r="C7" s="112">
        <v>150</v>
      </c>
      <c r="D7" s="112">
        <v>320</v>
      </c>
      <c r="E7" s="458"/>
      <c r="F7" s="325">
        <v>25</v>
      </c>
      <c r="G7" s="325">
        <v>150</v>
      </c>
      <c r="H7" s="144" t="s">
        <v>463</v>
      </c>
      <c r="I7" s="144" t="s">
        <v>463</v>
      </c>
    </row>
    <row r="8" spans="1:11" s="24" customFormat="1">
      <c r="A8" s="248" t="s">
        <v>534</v>
      </c>
      <c r="B8" s="112" t="s">
        <v>532</v>
      </c>
      <c r="C8" s="112">
        <v>200</v>
      </c>
      <c r="D8" s="112">
        <v>450</v>
      </c>
      <c r="E8" s="458"/>
      <c r="F8" s="459"/>
      <c r="G8" s="459"/>
      <c r="H8" s="144" t="s">
        <v>463</v>
      </c>
      <c r="I8" s="144" t="s">
        <v>463</v>
      </c>
    </row>
    <row r="9" spans="1:11" s="24" customFormat="1">
      <c r="A9" s="248" t="s">
        <v>535</v>
      </c>
      <c r="B9" s="112" t="s">
        <v>532</v>
      </c>
      <c r="C9" s="112">
        <v>250</v>
      </c>
      <c r="D9" s="112">
        <v>630</v>
      </c>
      <c r="E9" s="458"/>
      <c r="F9" s="460"/>
      <c r="G9" s="460"/>
      <c r="H9" s="144" t="s">
        <v>463</v>
      </c>
      <c r="I9" s="144" t="s">
        <v>463</v>
      </c>
    </row>
    <row r="10" spans="1:11">
      <c r="A10" s="248" t="s">
        <v>468</v>
      </c>
      <c r="B10" s="49" t="s">
        <v>532</v>
      </c>
      <c r="C10" s="45">
        <v>150</v>
      </c>
      <c r="D10" s="45">
        <v>320</v>
      </c>
      <c r="E10" s="458"/>
      <c r="F10" s="458">
        <v>40</v>
      </c>
      <c r="G10" s="333">
        <v>350</v>
      </c>
      <c r="H10" s="144" t="s">
        <v>463</v>
      </c>
      <c r="I10" s="144" t="s">
        <v>463</v>
      </c>
    </row>
    <row r="11" spans="1:11">
      <c r="A11" s="248" t="s">
        <v>469</v>
      </c>
      <c r="B11" s="49" t="s">
        <v>532</v>
      </c>
      <c r="C11" s="45">
        <v>200</v>
      </c>
      <c r="D11" s="45">
        <v>450</v>
      </c>
      <c r="E11" s="458"/>
      <c r="F11" s="458"/>
      <c r="G11" s="458"/>
      <c r="H11" s="144" t="s">
        <v>463</v>
      </c>
      <c r="I11" s="144" t="s">
        <v>463</v>
      </c>
    </row>
    <row r="12" spans="1:11">
      <c r="A12" s="248" t="s">
        <v>470</v>
      </c>
      <c r="B12" s="49" t="s">
        <v>532</v>
      </c>
      <c r="C12" s="45">
        <v>250</v>
      </c>
      <c r="D12" s="45">
        <v>630</v>
      </c>
      <c r="E12" s="458"/>
      <c r="F12" s="458"/>
      <c r="G12" s="458"/>
      <c r="H12" s="144" t="s">
        <v>463</v>
      </c>
      <c r="I12" s="144" t="s">
        <v>463</v>
      </c>
    </row>
    <row r="13" spans="1:11">
      <c r="A13" s="165" t="s">
        <v>352</v>
      </c>
      <c r="B13" s="179"/>
      <c r="C13" s="179"/>
      <c r="D13" s="179"/>
      <c r="E13" s="179"/>
      <c r="F13" s="179"/>
      <c r="G13" s="180"/>
      <c r="H13" s="154"/>
      <c r="I13" s="154"/>
    </row>
    <row r="14" spans="1:11">
      <c r="A14" s="248" t="s">
        <v>353</v>
      </c>
      <c r="B14" s="457" t="s">
        <v>354</v>
      </c>
      <c r="C14" s="457"/>
      <c r="D14" s="457"/>
      <c r="E14" s="457"/>
      <c r="F14" s="457"/>
      <c r="G14" s="457"/>
      <c r="H14" s="144">
        <v>58.69</v>
      </c>
      <c r="I14" s="27">
        <f>ROUND(H14*НДС!$A$1,2)</f>
        <v>70.430000000000007</v>
      </c>
    </row>
    <row r="15" spans="1:11" ht="17.399999999999999" customHeight="1">
      <c r="A15" s="58" t="s">
        <v>784</v>
      </c>
      <c r="B15" s="77"/>
      <c r="C15" s="77"/>
      <c r="D15" s="77"/>
      <c r="E15" s="77"/>
      <c r="F15" s="77"/>
      <c r="G15" s="77"/>
      <c r="H15" s="154"/>
      <c r="I15" s="154"/>
    </row>
    <row r="16" spans="1:11">
      <c r="A16" s="248" t="s">
        <v>118</v>
      </c>
      <c r="B16" s="30" t="s">
        <v>114</v>
      </c>
      <c r="C16" s="30">
        <v>40</v>
      </c>
      <c r="D16" s="30">
        <v>20</v>
      </c>
      <c r="E16" s="30" t="s">
        <v>357</v>
      </c>
      <c r="F16" s="30">
        <v>25</v>
      </c>
      <c r="G16" s="347">
        <v>150</v>
      </c>
      <c r="H16" s="144">
        <v>2470.69</v>
      </c>
      <c r="I16" s="27">
        <f>ROUND(H16*НДС!$A$1,2)</f>
        <v>2964.83</v>
      </c>
    </row>
    <row r="17" spans="1:9">
      <c r="A17" s="248" t="s">
        <v>124</v>
      </c>
      <c r="B17" s="30" t="s">
        <v>114</v>
      </c>
      <c r="C17" s="45">
        <v>40</v>
      </c>
      <c r="D17" s="30">
        <v>20</v>
      </c>
      <c r="E17" s="45" t="s">
        <v>358</v>
      </c>
      <c r="F17" s="45">
        <v>25</v>
      </c>
      <c r="G17" s="347"/>
      <c r="H17" s="144">
        <v>2470.69</v>
      </c>
      <c r="I17" s="27">
        <f>ROUND(H17*НДС!$A$1,2)</f>
        <v>2964.83</v>
      </c>
    </row>
    <row r="18" spans="1:9">
      <c r="A18" s="248" t="s">
        <v>499</v>
      </c>
      <c r="B18" s="94" t="s">
        <v>492</v>
      </c>
      <c r="C18" s="45">
        <v>40</v>
      </c>
      <c r="D18" s="30">
        <v>20</v>
      </c>
      <c r="E18" s="45" t="s">
        <v>359</v>
      </c>
      <c r="F18" s="45">
        <v>25</v>
      </c>
      <c r="G18" s="347"/>
      <c r="H18" s="144">
        <v>2493.2199999999998</v>
      </c>
      <c r="I18" s="27">
        <f>ROUND(H18*НДС!$A$1,2)</f>
        <v>2991.86</v>
      </c>
    </row>
    <row r="19" spans="1:9">
      <c r="A19" s="248" t="s">
        <v>507</v>
      </c>
      <c r="B19" s="94" t="s">
        <v>492</v>
      </c>
      <c r="C19" s="45">
        <v>40</v>
      </c>
      <c r="D19" s="30">
        <v>20</v>
      </c>
      <c r="E19" s="45" t="s">
        <v>360</v>
      </c>
      <c r="F19" s="45">
        <v>25</v>
      </c>
      <c r="G19" s="347"/>
      <c r="H19" s="144">
        <v>2493.2199999999998</v>
      </c>
      <c r="I19" s="27">
        <f>ROUND(H19*НДС!$A$1,2)</f>
        <v>2991.86</v>
      </c>
    </row>
    <row r="20" spans="1:9">
      <c r="A20" s="248" t="s">
        <v>181</v>
      </c>
      <c r="B20" s="45" t="s">
        <v>169</v>
      </c>
      <c r="C20" s="45">
        <v>40</v>
      </c>
      <c r="D20" s="30">
        <v>20</v>
      </c>
      <c r="E20" s="45" t="s">
        <v>361</v>
      </c>
      <c r="F20" s="45">
        <v>25</v>
      </c>
      <c r="G20" s="347"/>
      <c r="H20" s="144">
        <v>2812.9</v>
      </c>
      <c r="I20" s="27">
        <f>ROUND(H20*НДС!$A$1,2)</f>
        <v>3375.48</v>
      </c>
    </row>
    <row r="21" spans="1:9">
      <c r="A21" s="248" t="s">
        <v>184</v>
      </c>
      <c r="B21" s="45" t="s">
        <v>169</v>
      </c>
      <c r="C21" s="45">
        <v>40</v>
      </c>
      <c r="D21" s="30">
        <v>20</v>
      </c>
      <c r="E21" s="45" t="s">
        <v>362</v>
      </c>
      <c r="F21" s="45">
        <v>25</v>
      </c>
      <c r="G21" s="347"/>
      <c r="H21" s="144">
        <v>2812.9</v>
      </c>
      <c r="I21" s="27">
        <f>ROUND(H21*НДС!$A$1,2)</f>
        <v>3375.48</v>
      </c>
    </row>
  </sheetData>
  <mergeCells count="10">
    <mergeCell ref="A1:I1"/>
    <mergeCell ref="B14:G14"/>
    <mergeCell ref="G4:G6"/>
    <mergeCell ref="G16:G21"/>
    <mergeCell ref="F10:F12"/>
    <mergeCell ref="G10:G12"/>
    <mergeCell ref="E4:E12"/>
    <mergeCell ref="F4:F6"/>
    <mergeCell ref="F7:F9"/>
    <mergeCell ref="G7:G9"/>
  </mergeCells>
  <phoneticPr fontId="14" type="noConversion"/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ColWidth="8.88671875" defaultRowHeight="13.2"/>
  <cols>
    <col min="1" max="16384" width="8.88671875" style="183"/>
  </cols>
  <sheetData>
    <row r="1" spans="1:1">
      <c r="A1" s="183">
        <v>1.2</v>
      </c>
    </row>
  </sheetData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4.1</vt:lpstr>
      <vt:lpstr>4.2</vt:lpstr>
      <vt:lpstr>4.3</vt:lpstr>
      <vt:lpstr>4.4</vt:lpstr>
      <vt:lpstr>4.5</vt:lpstr>
      <vt:lpstr>4.6</vt:lpstr>
      <vt:lpstr>4.7</vt:lpstr>
      <vt:lpstr>4.8</vt:lpstr>
      <vt:lpstr>4.9</vt:lpstr>
      <vt:lpstr>4.10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2016-05-31T08:11:04Z</dcterms:created>
  <dcterms:modified xsi:type="dcterms:W3CDTF">2022-01-10T17:07:17Z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2021-04-23T07:45:59Z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57137983-c1bb-4a99-a5f1-2e09cb814728</vt:lpwstr>
  </property>
  <property fmtid="{D5CDD505-2E9C-101B-9397-08002B2CF9AE}" pid="8" name="MSIP_Label_8d6a82de-332f-43b8-a8a7-1928fd67507f_ContentBits">
    <vt:lpwstr>2</vt:lpwstr>
  </property>
</Properties>
</file>