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23808" yWindow="-6408" windowWidth="29868" windowHeight="15396" activeTab="3"/>
  </bookViews>
  <sheets>
    <sheet name="2.1" sheetId="1" r:id="rId1"/>
    <sheet name="2.2" sheetId="2" r:id="rId2"/>
    <sheet name="2.3" sheetId="3" r:id="rId3"/>
    <sheet name="2.4" sheetId="4" r:id="rId4"/>
    <sheet name="НДС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8" i="1" l="1"/>
  <c r="K154" i="1"/>
  <c r="K152" i="1"/>
  <c r="K156" i="1"/>
  <c r="K106" i="1"/>
  <c r="K105" i="1"/>
  <c r="K104" i="1"/>
  <c r="K103" i="1"/>
  <c r="K102" i="1"/>
  <c r="K100" i="1"/>
  <c r="K99" i="1"/>
  <c r="K98" i="1"/>
  <c r="K97" i="1"/>
  <c r="K96" i="1"/>
  <c r="K94" i="1"/>
  <c r="K93" i="1"/>
  <c r="K92" i="1"/>
  <c r="K91" i="1"/>
  <c r="K90" i="1"/>
  <c r="K85" i="1"/>
  <c r="K86" i="1"/>
  <c r="K87" i="1"/>
  <c r="K88" i="1"/>
  <c r="K84" i="1"/>
  <c r="K80" i="1" l="1"/>
  <c r="K79" i="1"/>
  <c r="K78" i="1"/>
  <c r="K77" i="1"/>
  <c r="K75" i="1"/>
  <c r="K74" i="1"/>
  <c r="K73" i="1"/>
  <c r="K72" i="1"/>
  <c r="K71" i="1"/>
  <c r="K67" i="1"/>
  <c r="K65" i="1"/>
  <c r="K64" i="1"/>
  <c r="K63" i="1"/>
  <c r="K62" i="1"/>
  <c r="K61" i="1"/>
  <c r="K59" i="1"/>
  <c r="K58" i="1"/>
  <c r="K57" i="1"/>
  <c r="K56" i="1"/>
  <c r="K55" i="1"/>
  <c r="K53" i="1"/>
  <c r="K52" i="1"/>
  <c r="K51" i="1"/>
  <c r="K50" i="1"/>
  <c r="K49" i="1"/>
  <c r="K48" i="1"/>
  <c r="K44" i="1"/>
  <c r="K43" i="1"/>
  <c r="K42" i="1"/>
  <c r="K41" i="1"/>
  <c r="K39" i="1"/>
  <c r="K38" i="1"/>
  <c r="K37" i="1"/>
  <c r="K36" i="1"/>
  <c r="K32" i="1"/>
  <c r="K31" i="1"/>
  <c r="K30" i="1"/>
  <c r="K29" i="1"/>
  <c r="K28" i="1"/>
  <c r="K26" i="1"/>
  <c r="K25" i="1"/>
  <c r="K24" i="1"/>
  <c r="K23" i="1"/>
  <c r="K22" i="1"/>
  <c r="K21" i="1"/>
  <c r="K20" i="1"/>
  <c r="K19" i="1"/>
  <c r="K18" i="1"/>
  <c r="K6" i="1" l="1"/>
  <c r="K7" i="1"/>
  <c r="K8" i="1"/>
  <c r="K9" i="1"/>
  <c r="K10" i="1"/>
  <c r="K11" i="1"/>
  <c r="K12" i="1"/>
  <c r="K13" i="1"/>
  <c r="K14" i="1"/>
  <c r="K15" i="1"/>
  <c r="K16" i="1"/>
  <c r="K5" i="1"/>
  <c r="K148" i="1" l="1"/>
  <c r="K172" i="1" l="1"/>
  <c r="K150" i="1"/>
  <c r="K145" i="1"/>
  <c r="K143" i="1"/>
  <c r="K146" i="1"/>
  <c r="K173" i="1" l="1"/>
  <c r="K171" i="1"/>
  <c r="K170" i="1"/>
  <c r="K169" i="1"/>
  <c r="K168" i="1"/>
  <c r="K167" i="1"/>
  <c r="K166" i="1"/>
  <c r="K165" i="1"/>
  <c r="K164" i="1"/>
  <c r="G33" i="4" l="1"/>
  <c r="G34" i="4"/>
  <c r="G35" i="4"/>
  <c r="G36" i="4"/>
  <c r="G37" i="4"/>
  <c r="G38" i="4"/>
  <c r="G39" i="4"/>
  <c r="G40" i="4"/>
  <c r="K108" i="1" l="1"/>
  <c r="K109" i="1"/>
  <c r="K111" i="1"/>
  <c r="K112" i="1"/>
  <c r="K114" i="1"/>
  <c r="K115" i="1"/>
  <c r="K117" i="1"/>
  <c r="K118" i="1"/>
  <c r="K119" i="1"/>
  <c r="K120" i="1"/>
  <c r="K122" i="1"/>
  <c r="K123" i="1"/>
  <c r="K125" i="1"/>
  <c r="K126" i="1"/>
  <c r="G32" i="4" l="1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H21" i="3"/>
  <c r="H20" i="3"/>
  <c r="H19" i="3"/>
  <c r="H18" i="3"/>
  <c r="H17" i="3"/>
  <c r="H16" i="3"/>
  <c r="H15" i="3"/>
  <c r="H14" i="3"/>
  <c r="H12" i="3"/>
  <c r="H11" i="3"/>
  <c r="H10" i="3"/>
  <c r="H9" i="3"/>
  <c r="H8" i="3"/>
  <c r="H7" i="3"/>
  <c r="H6" i="3"/>
  <c r="H5" i="3"/>
  <c r="H4" i="3"/>
  <c r="I10" i="2"/>
  <c r="I9" i="2"/>
  <c r="I8" i="2"/>
  <c r="I7" i="2"/>
  <c r="I6" i="2"/>
  <c r="I5" i="2"/>
  <c r="I4" i="2"/>
  <c r="I14" i="2"/>
  <c r="I13" i="2"/>
  <c r="I12" i="2"/>
  <c r="I21" i="2"/>
  <c r="I20" i="2"/>
  <c r="I19" i="2"/>
  <c r="I18" i="2"/>
  <c r="I17" i="2"/>
  <c r="I16" i="2"/>
  <c r="I24" i="2"/>
  <c r="I23" i="2"/>
  <c r="I31" i="2"/>
  <c r="I30" i="2"/>
  <c r="I29" i="2"/>
  <c r="I28" i="2"/>
  <c r="I27" i="2"/>
  <c r="I26" i="2"/>
  <c r="I38" i="2"/>
  <c r="I37" i="2"/>
  <c r="I36" i="2"/>
  <c r="I35" i="2"/>
  <c r="I34" i="2"/>
  <c r="I33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77" i="2"/>
  <c r="I76" i="2"/>
  <c r="K202" i="1"/>
  <c r="K201" i="1"/>
  <c r="K197" i="1"/>
  <c r="K196" i="1"/>
  <c r="K195" i="1"/>
  <c r="K192" i="1"/>
  <c r="K191" i="1"/>
  <c r="K190" i="1"/>
  <c r="K188" i="1"/>
  <c r="K187" i="1"/>
  <c r="K186" i="1"/>
  <c r="K185" i="1"/>
  <c r="K183" i="1"/>
  <c r="K182" i="1"/>
  <c r="K181" i="1"/>
  <c r="K180" i="1"/>
  <c r="K141" i="1"/>
  <c r="K160" i="1"/>
  <c r="K139" i="1"/>
  <c r="K138" i="1"/>
  <c r="K136" i="1"/>
  <c r="K135" i="1"/>
  <c r="K133" i="1"/>
  <c r="K132" i="1"/>
</calcChain>
</file>

<file path=xl/sharedStrings.xml><?xml version="1.0" encoding="utf-8"?>
<sst xmlns="http://schemas.openxmlformats.org/spreadsheetml/2006/main" count="1318" uniqueCount="521">
  <si>
    <t>2. Балансировочные клапаны для систем тепло- и холодоснабжения</t>
  </si>
  <si>
    <t xml:space="preserve">2.1. Автоматические балансировочные клапаны </t>
  </si>
  <si>
    <t>Кодовый номер</t>
  </si>
  <si>
    <t>Тип</t>
  </si>
  <si>
    <t>Диапазон перепада давления, бар</t>
  </si>
  <si>
    <t>Кол-во в упаковке, шт.</t>
  </si>
  <si>
    <t>Группа скидок</t>
  </si>
  <si>
    <t>Присоединение, дюймы</t>
  </si>
  <si>
    <t>1,6</t>
  </si>
  <si>
    <t>Rp ½</t>
  </si>
  <si>
    <t>0,05–0,25</t>
  </si>
  <si>
    <t>PL28-BV</t>
  </si>
  <si>
    <t>2,5</t>
  </si>
  <si>
    <t>Rp ¾</t>
  </si>
  <si>
    <t>4,0</t>
  </si>
  <si>
    <t>Rp 1</t>
  </si>
  <si>
    <t>6,3</t>
  </si>
  <si>
    <t>Rp 1¼</t>
  </si>
  <si>
    <t>10,0</t>
  </si>
  <si>
    <t>Rp 1½</t>
  </si>
  <si>
    <t>0,2–0,4</t>
  </si>
  <si>
    <t>С наружной резьбой</t>
  </si>
  <si>
    <t>G 2½</t>
  </si>
  <si>
    <t>0,6–1,0</t>
  </si>
  <si>
    <t>Фланцевое присоединение</t>
  </si>
  <si>
    <t>—</t>
  </si>
  <si>
    <t>003L7621</t>
  </si>
  <si>
    <t>ASV-P</t>
  </si>
  <si>
    <t>0,1</t>
  </si>
  <si>
    <t>003L7622</t>
  </si>
  <si>
    <t>003L7623</t>
  </si>
  <si>
    <t>003L7624</t>
  </si>
  <si>
    <t>003L7625</t>
  </si>
  <si>
    <t>G 2¼ A</t>
  </si>
  <si>
    <t>G ¾ A</t>
  </si>
  <si>
    <t>G 1 A</t>
  </si>
  <si>
    <t>G 1¼ A</t>
  </si>
  <si>
    <t>G 1½ A</t>
  </si>
  <si>
    <t>G 2</t>
  </si>
  <si>
    <t>1,5–7,5</t>
  </si>
  <si>
    <t>5,0–12,5</t>
  </si>
  <si>
    <t>8,0–20,0</t>
  </si>
  <si>
    <t>11,2–28,0</t>
  </si>
  <si>
    <t>15,2–38,0</t>
  </si>
  <si>
    <t>Ход штока, мм</t>
  </si>
  <si>
    <t xml:space="preserve">Приводное усилие, Н </t>
  </si>
  <si>
    <t>Напряжение питания, В</t>
  </si>
  <si>
    <t>Время перемещения штока на 1 мм, с</t>
  </si>
  <si>
    <t>10–32</t>
  </si>
  <si>
    <t>082H8057</t>
  </si>
  <si>
    <t>AME 110 NL</t>
  </si>
  <si>
    <t>082H8059</t>
  </si>
  <si>
    <t>AME 120 NL</t>
  </si>
  <si>
    <t>082H8048</t>
  </si>
  <si>
    <t>AMI 140</t>
  </si>
  <si>
    <t>082H8049</t>
  </si>
  <si>
    <t>40/50–100</t>
  </si>
  <si>
    <t>125 и 150</t>
  </si>
  <si>
    <t>Описание</t>
  </si>
  <si>
    <t>Нормально открытый</t>
  </si>
  <si>
    <t>Нормально закрытый</t>
  </si>
  <si>
    <t>ABNM</t>
  </si>
  <si>
    <t>2.2. Ручные балансировочные клапаны</t>
  </si>
  <si>
    <t xml:space="preserve">Присоединение, дюймы         </t>
  </si>
  <si>
    <t>16,0</t>
  </si>
  <si>
    <t>Rp 2</t>
  </si>
  <si>
    <t>003Z4011</t>
  </si>
  <si>
    <t>MSV-S</t>
  </si>
  <si>
    <t>003Z4012</t>
  </si>
  <si>
    <t>003Z4013</t>
  </si>
  <si>
    <t>9,5</t>
  </si>
  <si>
    <t>003Z4014</t>
  </si>
  <si>
    <t>003Z4015</t>
  </si>
  <si>
    <t>003Z4016</t>
  </si>
  <si>
    <t>003Z4111</t>
  </si>
  <si>
    <t>003Z4112</t>
  </si>
  <si>
    <t>3,1</t>
  </si>
  <si>
    <t>9,0</t>
  </si>
  <si>
    <t>15,5</t>
  </si>
  <si>
    <t>32,3</t>
  </si>
  <si>
    <t>53,8</t>
  </si>
  <si>
    <t>93,4</t>
  </si>
  <si>
    <t>122,3</t>
  </si>
  <si>
    <t>304,4</t>
  </si>
  <si>
    <t>400,8</t>
  </si>
  <si>
    <t>685,6</t>
  </si>
  <si>
    <t>952,3</t>
  </si>
  <si>
    <t>1380,2</t>
  </si>
  <si>
    <t>2046,1</t>
  </si>
  <si>
    <t>2584,6</t>
  </si>
  <si>
    <t>2.3. Фитинги присоединительные</t>
  </si>
  <si>
    <r>
      <t>2.3.1. Резьбовые присоединительные фитинги для клапанов с наружной резьбой</t>
    </r>
    <r>
      <rPr>
        <b/>
        <vertAlign val="superscript"/>
        <sz val="10"/>
        <rFont val="Arial Cyr"/>
        <charset val="204"/>
      </rPr>
      <t>1</t>
    </r>
    <r>
      <rPr>
        <vertAlign val="superscript"/>
        <sz val="10"/>
        <rFont val="Arial Cyr"/>
        <charset val="204"/>
      </rPr>
      <t>)</t>
    </r>
  </si>
  <si>
    <t>Соединение с трубопроводом</t>
  </si>
  <si>
    <t>003Z0231</t>
  </si>
  <si>
    <t>1 компл.</t>
  </si>
  <si>
    <t>003Z0232</t>
  </si>
  <si>
    <t>R ½</t>
  </si>
  <si>
    <t>003Z0233</t>
  </si>
  <si>
    <t>R ¾</t>
  </si>
  <si>
    <t>003Z0234</t>
  </si>
  <si>
    <t>R 1</t>
  </si>
  <si>
    <t>003Z0235</t>
  </si>
  <si>
    <t>R 1¼</t>
  </si>
  <si>
    <t>003Z0273</t>
  </si>
  <si>
    <t>R 1½</t>
  </si>
  <si>
    <t>003Z0279</t>
  </si>
  <si>
    <t>003Z0274</t>
  </si>
  <si>
    <t>R 2</t>
  </si>
  <si>
    <t>003Z0278</t>
  </si>
  <si>
    <t>003Z0226</t>
  </si>
  <si>
    <t>Под приварку</t>
  </si>
  <si>
    <t>003Z0227</t>
  </si>
  <si>
    <t>003Z0228</t>
  </si>
  <si>
    <t>003Z0229</t>
  </si>
  <si>
    <t>003Z0271</t>
  </si>
  <si>
    <t>003Z0270</t>
  </si>
  <si>
    <t>003Z0272</t>
  </si>
  <si>
    <t>003Z0276</t>
  </si>
  <si>
    <t>2.4. Дополнительные принадлежности и запасные части</t>
  </si>
  <si>
    <t>003Z0230</t>
  </si>
  <si>
    <t>003L8141</t>
  </si>
  <si>
    <t>003L8143</t>
  </si>
  <si>
    <t>003L8145</t>
  </si>
  <si>
    <t>003L8146</t>
  </si>
  <si>
    <t>003L8147</t>
  </si>
  <si>
    <t>003L8148</t>
  </si>
  <si>
    <t>003L8149</t>
  </si>
  <si>
    <t>32; 40; 50</t>
  </si>
  <si>
    <t>003L8155</t>
  </si>
  <si>
    <t>003L8156</t>
  </si>
  <si>
    <t>003L8157</t>
  </si>
  <si>
    <t>003L8158</t>
  </si>
  <si>
    <t>003L8151</t>
  </si>
  <si>
    <t>003L8152</t>
  </si>
  <si>
    <t>003L8153</t>
  </si>
  <si>
    <t>003L8170</t>
  </si>
  <si>
    <t>003L8171</t>
  </si>
  <si>
    <t>003L8172</t>
  </si>
  <si>
    <t>003L8173</t>
  </si>
  <si>
    <t>003L8139</t>
  </si>
  <si>
    <t>003L8138</t>
  </si>
  <si>
    <t>003L8174</t>
  </si>
  <si>
    <t>003L8175</t>
  </si>
  <si>
    <t>003Z4652</t>
  </si>
  <si>
    <t>003Z4096</t>
  </si>
  <si>
    <t>003Z4097</t>
  </si>
  <si>
    <t>003Z4660</t>
  </si>
  <si>
    <r>
      <t>2.3.2. Присоединительные фитинги под приварку</t>
    </r>
    <r>
      <rPr>
        <b/>
        <vertAlign val="superscript"/>
        <sz val="10"/>
        <rFont val="Arial Cyr"/>
        <charset val="204"/>
      </rPr>
      <t>1)</t>
    </r>
  </si>
  <si>
    <t>Длина капиллярной трубки, м</t>
  </si>
  <si>
    <t>003Z0382</t>
  </si>
  <si>
    <t>QT</t>
  </si>
  <si>
    <t>003Z0383</t>
  </si>
  <si>
    <r>
      <t>Kvs,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</si>
  <si>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r>
      <t>Диапазон настройки расхода,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</si>
  <si>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082H8056</t>
  </si>
  <si>
    <t>AMV 110 NL</t>
  </si>
  <si>
    <t>082H8058</t>
  </si>
  <si>
    <t>AMV 120 NL</t>
  </si>
  <si>
    <r>
      <t>K</t>
    </r>
    <r>
      <rPr>
        <b/>
        <vertAlign val="subscript"/>
        <sz val="10"/>
        <rFont val="Arial Cyr"/>
        <charset val="204"/>
      </rPr>
      <t>vs</t>
    </r>
    <r>
      <rPr>
        <b/>
        <sz val="10"/>
        <rFont val="Arial Cyr"/>
        <charset val="204"/>
      </rPr>
      <t>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</si>
  <si>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r>
      <t>ΔP</t>
    </r>
    <r>
      <rPr>
        <b/>
        <vertAlign val="subscript"/>
        <sz val="10"/>
        <rFont val="Arial Cyr"/>
        <charset val="204"/>
      </rPr>
      <t>мин.</t>
    </r>
    <r>
      <rPr>
        <b/>
        <sz val="10"/>
        <rFont val="Arial Cyr"/>
        <charset val="204"/>
      </rPr>
      <t>, бар</t>
    </r>
  </si>
  <si>
    <t>45—60</t>
  </si>
  <si>
    <t>003Z4041</t>
  </si>
  <si>
    <t>ASV-BD</t>
  </si>
  <si>
    <t>003Z4042</t>
  </si>
  <si>
    <t>003Z4043</t>
  </si>
  <si>
    <t>003Z4044</t>
  </si>
  <si>
    <t>003Z4045</t>
  </si>
  <si>
    <t>003Z4046</t>
  </si>
  <si>
    <r>
      <t xml:space="preserve">R </t>
    </r>
    <r>
      <rPr>
        <vertAlign val="superscript"/>
        <sz val="9"/>
        <rFont val="Arial Cyr"/>
      </rPr>
      <t>3</t>
    </r>
    <r>
      <rPr>
        <sz val="9"/>
        <rFont val="Arial Cyr"/>
      </rPr>
      <t>/</t>
    </r>
    <r>
      <rPr>
        <vertAlign val="subscript"/>
        <sz val="9"/>
        <rFont val="Arial Cyr"/>
      </rPr>
      <t>8</t>
    </r>
  </si>
  <si>
    <t>0,35-0,75</t>
  </si>
  <si>
    <t>003Z1402</t>
  </si>
  <si>
    <t>AB-PM</t>
  </si>
  <si>
    <t>003Z1403</t>
  </si>
  <si>
    <t>003Z1404</t>
  </si>
  <si>
    <t>082H0171</t>
  </si>
  <si>
    <t>AME 435 QM</t>
  </si>
  <si>
    <t>7,5/15</t>
  </si>
  <si>
    <t>003L5042</t>
  </si>
  <si>
    <t>003Z0109</t>
  </si>
  <si>
    <t>003Z0690</t>
  </si>
  <si>
    <r>
      <t xml:space="preserve">Адаптер для импульсной трубки для AB-PM, </t>
    </r>
    <r>
      <rPr>
        <sz val="10"/>
        <rFont val="Arial"/>
        <family val="2"/>
        <charset val="204"/>
      </rPr>
      <t>⅜</t>
    </r>
    <r>
      <rPr>
        <sz val="10"/>
        <rFont val="Arial Cyr"/>
        <charset val="204"/>
      </rPr>
      <t>-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/</t>
    </r>
    <r>
      <rPr>
        <vertAlign val="subscript"/>
        <sz val="10"/>
        <rFont val="Arial Cyr"/>
        <charset val="204"/>
      </rPr>
      <t>16</t>
    </r>
    <r>
      <rPr>
        <sz val="10"/>
        <rFont val="Arial Cyr"/>
        <charset val="204"/>
      </rPr>
      <t>''</t>
    </r>
  </si>
  <si>
    <r>
      <t xml:space="preserve">Адаптер для импульсной трубки для AB-PM, </t>
    </r>
    <r>
      <rPr>
        <sz val="10"/>
        <rFont val="Myriad Pro"/>
        <family val="2"/>
      </rPr>
      <t>¾</t>
    </r>
    <r>
      <rPr>
        <sz val="10"/>
        <rFont val="Arial Cyr"/>
        <charset val="204"/>
      </rPr>
      <t>-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/</t>
    </r>
    <r>
      <rPr>
        <vertAlign val="subscript"/>
        <sz val="10"/>
        <rFont val="Arial Cyr"/>
        <charset val="204"/>
      </rPr>
      <t>16</t>
    </r>
    <r>
      <rPr>
        <sz val="10"/>
        <rFont val="Arial Cyr"/>
        <charset val="204"/>
      </rPr>
      <t>''</t>
    </r>
  </si>
  <si>
    <r>
      <t>ΔP</t>
    </r>
    <r>
      <rPr>
        <b/>
        <vertAlign val="subscript"/>
        <sz val="10"/>
        <rFont val="Arial Cyr"/>
      </rPr>
      <t>мин.</t>
    </r>
    <r>
      <rPr>
        <b/>
        <sz val="10"/>
        <rFont val="Arial Cyr"/>
        <charset val="204"/>
      </rPr>
      <t>, бар</t>
    </r>
  </si>
  <si>
    <r>
      <t>Диапазон настройки расхода, м</t>
    </r>
    <r>
      <rPr>
        <b/>
        <vertAlign val="superscript"/>
        <sz val="10"/>
        <rFont val="Arial Cyr"/>
      </rPr>
      <t>3</t>
    </r>
    <r>
      <rPr>
        <b/>
        <sz val="10"/>
        <rFont val="Arial Cyr"/>
        <charset val="204"/>
      </rPr>
      <t>/ч</t>
    </r>
  </si>
  <si>
    <t>0,34–1,70 (1,87)</t>
  </si>
  <si>
    <t>0,64–3,20 (3,52)</t>
  </si>
  <si>
    <t>36,0–90,0 (100,0)</t>
  </si>
  <si>
    <t>58,0–145,0 (160,0)</t>
  </si>
  <si>
    <t>76,0–190,0 (228,0)</t>
  </si>
  <si>
    <t>112,0–280,0 (336,0)</t>
  </si>
  <si>
    <t>Приводное усилие, Н</t>
  </si>
  <si>
    <t>Нормально закрытый, с логарифмической характеристикой регулирования</t>
  </si>
  <si>
    <t>Нормально закрытый, с линейной характеристикой регулирования</t>
  </si>
  <si>
    <t>082F1071</t>
  </si>
  <si>
    <t>Адаптер для установки на клапаны RA-N, RA-C</t>
  </si>
  <si>
    <t>Длина, м</t>
  </si>
  <si>
    <t>Кабели для приводов ABNM</t>
  </si>
  <si>
    <t>082F1081</t>
  </si>
  <si>
    <t>082F1082</t>
  </si>
  <si>
    <t>082F1083</t>
  </si>
  <si>
    <t>082F1162</t>
  </si>
  <si>
    <t>082F1163</t>
  </si>
  <si>
    <t>082F1164</t>
  </si>
  <si>
    <t>082F1165</t>
  </si>
  <si>
    <t>082F1160</t>
  </si>
  <si>
    <t>082F1161</t>
  </si>
  <si>
    <t>Нормально закрытый,с логарифмической характеристикой регулирования</t>
  </si>
  <si>
    <t>Нормально открытый, с логарифмической характеристикой регулирования</t>
  </si>
  <si>
    <t>Нормально открытый, с линейной характеристикой регулирования</t>
  </si>
  <si>
    <t>0,2-0,6</t>
  </si>
  <si>
    <t>наличие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</si>
  <si>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</si>
  <si>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</si>
  <si>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</si>
  <si>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</si>
  <si>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003Z5661</t>
  </si>
  <si>
    <t>003Z5662</t>
  </si>
  <si>
    <t>003Z5663</t>
  </si>
  <si>
    <t>003Z5664</t>
  </si>
  <si>
    <t>003Z5665</t>
  </si>
  <si>
    <t>DN, мм</t>
  </si>
  <si>
    <t>DN управляемого клапана, мм</t>
  </si>
  <si>
    <t>Для клапанов с DN, мм</t>
  </si>
  <si>
    <t>003Z5701</t>
  </si>
  <si>
    <t>003Z5702</t>
  </si>
  <si>
    <t>003Z5703</t>
  </si>
  <si>
    <t>003Z5704</t>
  </si>
  <si>
    <t>003Z5705</t>
  </si>
  <si>
    <t>003Z5706</t>
  </si>
  <si>
    <t>003Z5741</t>
  </si>
  <si>
    <t>003Z5742</t>
  </si>
  <si>
    <t>003Z5743</t>
  </si>
  <si>
    <t>003Z5744</t>
  </si>
  <si>
    <t>003Z5745</t>
  </si>
  <si>
    <t>003Z5746</t>
  </si>
  <si>
    <t>APT</t>
  </si>
  <si>
    <t>003Z5753</t>
  </si>
  <si>
    <t>APF</t>
  </si>
  <si>
    <t>003Z5754</t>
  </si>
  <si>
    <t>003Z5755</t>
  </si>
  <si>
    <t>003Z5763</t>
  </si>
  <si>
    <t>003Z5764</t>
  </si>
  <si>
    <t>003Z5765</t>
  </si>
  <si>
    <t>003Z5773</t>
  </si>
  <si>
    <t>003Z5774</t>
  </si>
  <si>
    <t>003Z5775</t>
  </si>
  <si>
    <t>Ручной запорно-измерительный балансировочный клапан ASV-BD с внутренней резьбой, встроенным шаровым краном, двумя измерительными  ниппелями; PN = 20 бар, Тмакс. = 120 °С, ΔРмакс. = 2,5 бар</t>
  </si>
  <si>
    <t>CNT</t>
  </si>
  <si>
    <t>CDT</t>
  </si>
  <si>
    <t>APT/CDT</t>
  </si>
  <si>
    <t>003Z1804</t>
  </si>
  <si>
    <t>003Z1805</t>
  </si>
  <si>
    <t>AQT</t>
  </si>
  <si>
    <t>003Z1814</t>
  </si>
  <si>
    <t>003Z1815</t>
  </si>
  <si>
    <t>003Z1970</t>
  </si>
  <si>
    <t>003Z1971</t>
  </si>
  <si>
    <t>AQF</t>
  </si>
  <si>
    <t>003Z1972</t>
  </si>
  <si>
    <t>003Z1973</t>
  </si>
  <si>
    <t>003Z1974</t>
  </si>
  <si>
    <t>003Z1975</t>
  </si>
  <si>
    <t>003Z1905</t>
  </si>
  <si>
    <t>003Z1906</t>
  </si>
  <si>
    <t>003Z1907</t>
  </si>
  <si>
    <t>003Z1908</t>
  </si>
  <si>
    <r>
      <t>2.1.1. Электроприводы редукторные для комбинированных балансировочных клапанов AQT/AQF</t>
    </r>
    <r>
      <rPr>
        <b/>
        <vertAlign val="superscript"/>
        <sz val="10"/>
        <rFont val="Arial Cyr"/>
        <charset val="204"/>
      </rPr>
      <t>1)</t>
    </r>
  </si>
  <si>
    <t>Электроприводы редукторные с аналоговым управлением (сигналом 0(2)–10 В или 0(4)–20 мА) серии AME  для клапанов AQT DN = 10–32 мм</t>
  </si>
  <si>
    <t>Электроприводы редукторные с импульсным управлением (двухпозиционные) серии AMI  для клапанов AQT DN = 10–32 мм</t>
  </si>
  <si>
    <t>Электропривод редукторный с аналоговым управлением (сигналом 0(2)–10 В или 0(4)–20 мА) серии AME для клапанов AQF DN = 125 и 150 мм</t>
  </si>
  <si>
    <t>2.1.2. Термоэлектрические приводы для комбинированных балансировочных клапанов AQT</t>
  </si>
  <si>
    <t>Термоэлектрический привод ABNM с аналоговым управлением (сигналом 0–10 В, 4–20 мА), с адаптером для установки на клапаны AQT DN = 10–32 мм, ход штока 6,5 мм, кабель заказывается отдельно</t>
  </si>
  <si>
    <t>Термоэлектрический привод ABNM нормально закрытый с аналоговым управлением (сигналом 0–10 В, 4–20 мА), с адаптером для установки на клапаны AQT DN = 10–32 мм, ход штока 5 мм, кабель заказывается отдельно</t>
  </si>
  <si>
    <t>Для клапанов AQT DN = 10 – 20 мм</t>
  </si>
  <si>
    <t>Для клапанов AQT DN = 25 – 32 мм</t>
  </si>
  <si>
    <t>Диапазон температурной настройки, ℃</t>
  </si>
  <si>
    <t>Ручной балансировочный клапан MVT с внутренней резьбой; со встроенным шаровым краном, со сливным краном и измерительными ниппелями; PN = 20 бар, Тмакс. = 120 °С, ΔРмакс. = 2,5 бар</t>
  </si>
  <si>
    <t>003Z4080</t>
  </si>
  <si>
    <t>003Z4081</t>
  </si>
  <si>
    <t>003Z4082</t>
  </si>
  <si>
    <t>003Z4083</t>
  </si>
  <si>
    <t>003Z4084</t>
  </si>
  <si>
    <t>003Z4085</t>
  </si>
  <si>
    <t>003Z4086</t>
  </si>
  <si>
    <t>MVT</t>
  </si>
  <si>
    <t>003Z4181</t>
  </si>
  <si>
    <t>003Z4182</t>
  </si>
  <si>
    <t>003Z4183</t>
  </si>
  <si>
    <t>Ручной запорный клапан МSV-S с внутренней резьбой; со спускным краном; PN = 20 бар, Тмакс. = 120 °С, ΔРмакс. = 2,5 бар</t>
  </si>
  <si>
    <t>Комплект балансировочного клапана MVT и запорного клапана MSV-S, с внутренней резьбой; PN = 20 бар, Тмакс. = 120 °С, ΔРмакс. = 2,5 бар</t>
  </si>
  <si>
    <t>MVT/MSV-S</t>
  </si>
  <si>
    <t>003Z4151</t>
  </si>
  <si>
    <t>003Z4152</t>
  </si>
  <si>
    <t>003Z4153</t>
  </si>
  <si>
    <t>003Z4154</t>
  </si>
  <si>
    <t>003Z4155</t>
  </si>
  <si>
    <t>003Z4156</t>
  </si>
  <si>
    <t>MNT</t>
  </si>
  <si>
    <t>003Z2331</t>
  </si>
  <si>
    <t>003Z2332</t>
  </si>
  <si>
    <t>003Z2333</t>
  </si>
  <si>
    <t>003Z2334</t>
  </si>
  <si>
    <t>003Z2335</t>
  </si>
  <si>
    <t>003Z2351</t>
  </si>
  <si>
    <t>Ручной балансировочный клапан MNF с фланцевым присоединением; с измерительными ниппелями, фланцевый; PN = 16 бар; Тмакс. = 130 °С</t>
  </si>
  <si>
    <t>MNF</t>
  </si>
  <si>
    <t>003Z1185</t>
  </si>
  <si>
    <t>003Z1186</t>
  </si>
  <si>
    <t>003Z1187</t>
  </si>
  <si>
    <t>003Z1188</t>
  </si>
  <si>
    <t>003Z1189</t>
  </si>
  <si>
    <t>003Z1161</t>
  </si>
  <si>
    <t>003Z1162</t>
  </si>
  <si>
    <t>003Z1163</t>
  </si>
  <si>
    <t>003Z1164</t>
  </si>
  <si>
    <t>003Z1165</t>
  </si>
  <si>
    <t>003Z1166</t>
  </si>
  <si>
    <t>003Z1167</t>
  </si>
  <si>
    <t>003Z1168</t>
  </si>
  <si>
    <t>003Z1169</t>
  </si>
  <si>
    <t>003Z1190</t>
  </si>
  <si>
    <t>003Z1191</t>
  </si>
  <si>
    <t>Ручной балансировочный клапан MNF с фланцевым присоединением; с измерительными ниппелями, фланцевый; PN = 25 бар; Тмакс. = 150 °С</t>
  </si>
  <si>
    <t>003Z1192</t>
  </si>
  <si>
    <t>003Z1193</t>
  </si>
  <si>
    <t>003Z1194</t>
  </si>
  <si>
    <t>003Z1195</t>
  </si>
  <si>
    <t>003Z1196</t>
  </si>
  <si>
    <t>003Z1170</t>
  </si>
  <si>
    <t>003Z1171</t>
  </si>
  <si>
    <t>003Z1172</t>
  </si>
  <si>
    <t>003Z1173</t>
  </si>
  <si>
    <t>003Z1174</t>
  </si>
  <si>
    <t>003Z1175</t>
  </si>
  <si>
    <t>003Z1176</t>
  </si>
  <si>
    <t>003Z1177</t>
  </si>
  <si>
    <t>003Z1178</t>
  </si>
  <si>
    <t>003Z1197</t>
  </si>
  <si>
    <t>003Z1198</t>
  </si>
  <si>
    <t>Для клапанов APT и AQT</t>
  </si>
  <si>
    <t>Для клапанов APT</t>
  </si>
  <si>
    <t>Только для клапанов AQT</t>
  </si>
  <si>
    <t>Спускной кран, G ¾ A, для APT, MNT</t>
  </si>
  <si>
    <t>Измерительный ниппель для спускного крана для APT, MNT</t>
  </si>
  <si>
    <t>2 измерительных ниппеля и предохранительная пластина для CNT</t>
  </si>
  <si>
    <t>Запорная рукоятка для CDT</t>
  </si>
  <si>
    <t>Рукоятка для CNT, MNT</t>
  </si>
  <si>
    <t>Адаптер для присоединения импульсной трубки APT/APF G 1/16 к другим запорным клапанам c отверстиями R 1/4 (например, MNF, старые версии MSV-F, MSV-C)</t>
  </si>
  <si>
    <t>Импульсная трубка 1,5 м; для APT, APF, AB-PM</t>
  </si>
  <si>
    <t>Импульсная трубка 2,5 м; для APT, APF, AB-PM</t>
  </si>
  <si>
    <t>Импульсная трубка 5,0 м; для  APT, APF, AB-PM</t>
  </si>
  <si>
    <r>
      <t>Теплоизоляционные скорлупы из стиропора ЕРР (120 °С)</t>
    </r>
    <r>
      <rPr>
        <vertAlign val="superscript"/>
        <sz val="10"/>
        <rFont val="Arial Cyr"/>
        <charset val="204"/>
      </rPr>
      <t>1)</t>
    </r>
    <r>
      <rPr>
        <sz val="10"/>
        <rFont val="Arial Cyr"/>
        <charset val="204"/>
      </rPr>
      <t xml:space="preserve"> для CDT, CNT</t>
    </r>
  </si>
  <si>
    <t>Заглушка под отверстие для импульсной трубки для CNT/CDT (в комплекте 10 шт.)</t>
  </si>
  <si>
    <t>Уплотнительное кольцо для импульсной трубки APT (стоимость указана за 1 шт., отгрузка по 10 шт.)</t>
  </si>
  <si>
    <t>Настроечная рукоятка для MVT</t>
  </si>
  <si>
    <t>Адаптер для сливного крана MVT, ½''</t>
  </si>
  <si>
    <t>Адаптер для сливного крана MVT, ¾''</t>
  </si>
  <si>
    <t>Информ. лейбл и пломб. лента MVT (стоимость указана за 1 шт., отгрузка по 10 шт.)</t>
  </si>
  <si>
    <t>Запорная латунная рукоятка для клапанов AQT DN = 10–32 мм. Перекрытие потока при dР ≥ 1 бар</t>
  </si>
  <si>
    <t>003Z7641</t>
  </si>
  <si>
    <t>003Z7642</t>
  </si>
  <si>
    <t>003Z7643</t>
  </si>
  <si>
    <t>003Z7644</t>
  </si>
  <si>
    <t>003Z7645</t>
  </si>
  <si>
    <t>003Z7691</t>
  </si>
  <si>
    <t>003Z7692</t>
  </si>
  <si>
    <t>003Z7693</t>
  </si>
  <si>
    <t>003Z7694</t>
  </si>
  <si>
    <t>003Z7695</t>
  </si>
  <si>
    <t>003Z7702</t>
  </si>
  <si>
    <t>Электропривод редукторный с аналоговым управлением (сигналом 0(2)–10 В или 0(4)–20 мА) серии AME  для клапанов AQT DN = 40–50 мм и AQF DN = 50–100 мм</t>
  </si>
  <si>
    <t>003Z2211</t>
  </si>
  <si>
    <t>003Z2212</t>
  </si>
  <si>
    <t>003Z2213</t>
  </si>
  <si>
    <t>003Z2214</t>
  </si>
  <si>
    <t>15/20</t>
  </si>
  <si>
    <t>1,6/2,5</t>
  </si>
  <si>
    <t>20/25</t>
  </si>
  <si>
    <t>2,5/4</t>
  </si>
  <si>
    <t>25/32</t>
  </si>
  <si>
    <t>4,0/6,3</t>
  </si>
  <si>
    <t>32/40</t>
  </si>
  <si>
    <t>6,3/10</t>
  </si>
  <si>
    <t>Электропривод редукторный с цифровым управлением (Modbus RTU, BACnet MS/TP) серии NovoCon S для клапанов AQT DN = 10-32 мм</t>
  </si>
  <si>
    <t>NovoCon S</t>
  </si>
  <si>
    <t>3, 6, 12, 24</t>
  </si>
  <si>
    <t>Только для клапанов APT, CDT, CNT</t>
  </si>
  <si>
    <r>
      <t>Диапазон настройки расхода</t>
    </r>
    <r>
      <rPr>
        <b/>
        <vertAlign val="superscript"/>
        <sz val="10"/>
        <rFont val="Arial Cyr"/>
        <charset val="204"/>
      </rPr>
      <t>1)</t>
    </r>
    <r>
      <rPr>
        <b/>
        <sz val="10"/>
        <rFont val="Arial Cyr"/>
        <charset val="204"/>
      </rPr>
      <t>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</si>
  <si>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003Z1405</t>
  </si>
  <si>
    <t>G 1 1/2 A</t>
  </si>
  <si>
    <t>G 1 ½ A</t>
  </si>
  <si>
    <t>003Z1412</t>
  </si>
  <si>
    <t>003Z1413</t>
  </si>
  <si>
    <t>003Z1414</t>
  </si>
  <si>
    <t>003Z1415</t>
  </si>
  <si>
    <t>003Z8504</t>
  </si>
  <si>
    <t>Ручной балансировочный клапан MNT с внутренней резьбой; с фиксацией настройки, спускным краном и измерительным ниппелем; PN = 16 бар, Тмакс. = 120 °С, ΔРмакс. = 1,5 бар</t>
  </si>
  <si>
    <t>003Z8260</t>
  </si>
  <si>
    <t>003Z8261</t>
  </si>
  <si>
    <t>003Z7831</t>
  </si>
  <si>
    <t>APT, сервисный набор (20-60 кПа)</t>
  </si>
  <si>
    <t>15; 20</t>
  </si>
  <si>
    <t>003Z7832</t>
  </si>
  <si>
    <t>003Z7833</t>
  </si>
  <si>
    <t>003Z7834</t>
  </si>
  <si>
    <t>003Z7835</t>
  </si>
  <si>
    <t>003Z7836</t>
  </si>
  <si>
    <t>APT, сервисный набор (20-80 кПа)</t>
  </si>
  <si>
    <t>003Z7837</t>
  </si>
  <si>
    <t>003Z7838</t>
  </si>
  <si>
    <t>PFM 1000</t>
  </si>
  <si>
    <t>Кабели для привода NovoCon S</t>
  </si>
  <si>
    <t>003Z8600</t>
  </si>
  <si>
    <t>003Z8601</t>
  </si>
  <si>
    <t>003Z8602</t>
  </si>
  <si>
    <t>003Z8603</t>
  </si>
  <si>
    <t>003Z8604</t>
  </si>
  <si>
    <t>003Z8605</t>
  </si>
  <si>
    <t>003Z8606</t>
  </si>
  <si>
    <t>003Z8607</t>
  </si>
  <si>
    <t>003Z8608</t>
  </si>
  <si>
    <t>NovoCon кабель цифровой</t>
  </si>
  <si>
    <t>NovoCon кабель цифр. для соединения привод/привод</t>
  </si>
  <si>
    <t>NovoCon кабель аналоговый</t>
  </si>
  <si>
    <t>Ручной запорно-измерительный балансировочный клапан CNT с внутренней резьбой, двумя измерительными  ниппелями; PN = 16 бар, Тмакс. = 120 °С, ΔРмакс. = 1,5 бар</t>
  </si>
  <si>
    <t>Ручной запорный клапан CDT с внутренней резьбой, возможностью подключения измерительных ниппелей; PN = 16 бар, Тмакс. = 120 °С, ΔРмакс. = 1,5 бар</t>
  </si>
  <si>
    <r>
      <rPr>
        <vertAlign val="superscript"/>
        <sz val="10"/>
        <rFont val="Arial Cyr"/>
        <charset val="204"/>
      </rPr>
      <t xml:space="preserve">1) </t>
    </r>
    <r>
      <rPr>
        <sz val="10"/>
        <rFont val="Arial Cyr"/>
        <charset val="204"/>
      </rPr>
      <t>В скобках указан расход при настройке клапана выше 100%</t>
    </r>
  </si>
  <si>
    <r>
      <t>1)</t>
    </r>
    <r>
      <rPr>
        <sz val="10"/>
        <rFont val="Arial Cyr"/>
        <charset val="204"/>
      </rPr>
      <t xml:space="preserve"> Другие возможные комбинации электроприводов с клапанами AQT и AQF спрашивайте в представительствах «Данфосс».</t>
    </r>
  </si>
  <si>
    <t>082H5010</t>
  </si>
  <si>
    <t>AME 655-1</t>
  </si>
  <si>
    <t>2 или 6</t>
  </si>
  <si>
    <t>Электропривод редукторный с аналоговым управлением (сигналом 0(2)–10 В или 0(4)–20 мА) серии AME 658-1 SD/SU с возвратной пружиной для клапанов AQF DN = 125 и 150 мм</t>
  </si>
  <si>
    <t>082H5011</t>
  </si>
  <si>
    <t>AME 658-1 SD</t>
  </si>
  <si>
    <t>4 или 6</t>
  </si>
  <si>
    <t>082H5012</t>
  </si>
  <si>
    <t>AME 658-1 SU</t>
  </si>
  <si>
    <t>003Z8540</t>
  </si>
  <si>
    <t>NovoCon M</t>
  </si>
  <si>
    <t>40-100</t>
  </si>
  <si>
    <t>Электропривод редукторный с цифровым управлением (Modbus RTU, BACnet MS/TP) серии NovoCon M для клапанов AQT/AQF DN = 40-100 мм</t>
  </si>
  <si>
    <t>003Z8612</t>
  </si>
  <si>
    <t>NovoCon кабель I/O</t>
  </si>
  <si>
    <t>082F1600</t>
  </si>
  <si>
    <t>TWA-Q</t>
  </si>
  <si>
    <t>082F1601</t>
  </si>
  <si>
    <t>082F1602</t>
  </si>
  <si>
    <t>082F1603</t>
  </si>
  <si>
    <t>2.1.3. Термостатические элементы для комбинированных балансировочных клапанов AQT</t>
  </si>
  <si>
    <r>
      <t>1)</t>
    </r>
    <r>
      <rPr>
        <sz val="10"/>
        <rFont val="Arial Cyr"/>
        <charset val="204"/>
      </rPr>
      <t xml:space="preserve">  Балансировочные клапаны с наружной резьбой поставляются по индивидуальному заказу. Цена аналогична указанной для клапанов соответствующих диаметров с внутренней резьбой.</t>
    </r>
  </si>
  <si>
    <r>
      <t>1)</t>
    </r>
    <r>
      <rPr>
        <sz val="10"/>
        <rFont val="Arial Cyr"/>
        <charset val="204"/>
      </rPr>
      <t xml:space="preserve">  Требуется заказывать 2 шт. для каждого клапана.</t>
    </r>
  </si>
  <si>
    <r>
      <t>1)</t>
    </r>
    <r>
      <rPr>
        <sz val="10"/>
        <rFont val="Arial Cyr"/>
        <charset val="204"/>
      </rPr>
      <t xml:space="preserve">  Упаковка из стиропора EPS (до 80 °С) поставляется в комплекте с клапаном.</t>
    </r>
  </si>
  <si>
    <t>082H5013</t>
  </si>
  <si>
    <t>Электропривод редукторный с аналоговым управлением (сигналом 0(2)–10 В или 0(4)–20 мА) серии AME 685-1 с возвратной пружиной для клапанов AQF DN = 200 и 250 мм</t>
  </si>
  <si>
    <t>3 или 6</t>
  </si>
  <si>
    <t>200 и 250</t>
  </si>
  <si>
    <t>Регулятор перепада давления APT с внутренней резьбой, с изменяемой настройкой, импульсной трубкой 1,5 м,  спускным краном; PN = 16 бар, Тмакс. = 120 °С, ΔРмакс. = 2,5 бар</t>
  </si>
  <si>
    <t>Регулятор перепада давления APF с фланцевым присоединением, изменяемой настройкой, импульсной трубкой 2,5 м, ниппелем, адаптером, спускным краном; PN = 16 бар, Тмакс. = 120 °С, ΔРмакс. = 2,5 бар</t>
  </si>
  <si>
    <t>Регулятор перепада давления ASV-P с внутренней резьбой, фиксированный настройкой, импульсной трубкой 1,5 м, спускным краном; PN = 16 бар, Тмакс. = 120 °С, ΔРмакс. = 1,5 бар</t>
  </si>
  <si>
    <t>Комплект регулятора перепада давления APT с внутренней резьбой, с изменяемой настройкой, импульсной трубкой 1,5 м,  спускным краном; PN = 16 бар, Тмакс. = 120 °С, ΔРмакс. = 2,5 бар и ручного запорного клапана CDT с внутренней резьбой, возможностью подключения измерительных ниппелей; PN = 16 бар, Тмакс. = 120 °С, ΔРмакс. = 1,5 бар</t>
  </si>
  <si>
    <t>Комплект регулятора перепада давления APT с внутренней резьбой, с изменяемой настройкой, импульсной трубкой 1,5 м,  спускным краном; PN = 16 бар, Тмакс. = 120 °С, ΔРмакс. = 2,5 бар и ручного запорного клапана CDT с внутренней резьбой, возможностью подключения измерительных ниппелей; PN = 16 бар, Тмакс. = 120 °С, ΔРмакс. = 1,5 бар. Клапан CDT больше клапана APT на 1 типоразмер</t>
  </si>
  <si>
    <t>Прибор для измерения перепада давления и расхода PFM 1000</t>
  </si>
  <si>
    <t xml:space="preserve">Автоматический комбинированный балансировочный клапан-регулятор перепада давления  AB-PM с наружной резьбой; PN = 16 бар, Тмакс. = 120 °С, ΔРмакс. = 4 бар. В качестве регулирующего клапана может использоваться с электроприводами TWA-Q, ABNM, AMV(E) 110NL, AMV(E) 120NL, AMI 140 </t>
  </si>
  <si>
    <t xml:space="preserve">Автоматический комбинированный балансировочный клапан-регулятор перепада давления  AB-PM HP с повышенной настройкой перепада давления, с наружной резьбой; PN = 16 бар, Тмакс. = 120 °С, ΔРмакс. = 4 бар. В качестве регулирующего клапана может использоваться с электроприводами TWA-Q, ABNM, AMV(E) 110NL, AMV(E) 120NL, AMI 140 </t>
  </si>
  <si>
    <t>003Z8240</t>
  </si>
  <si>
    <t>AQT 4.0</t>
  </si>
  <si>
    <t>15LF</t>
  </si>
  <si>
    <t>0,02-0,2</t>
  </si>
  <si>
    <t>003Z8241</t>
  </si>
  <si>
    <t>0,065-0,65</t>
  </si>
  <si>
    <t>003Z8242</t>
  </si>
  <si>
    <t>15HF</t>
  </si>
  <si>
    <t>0,12-1,2</t>
  </si>
  <si>
    <t>003Z8243</t>
  </si>
  <si>
    <t>0,11-1,1</t>
  </si>
  <si>
    <t>003Z8244</t>
  </si>
  <si>
    <t>20HF</t>
  </si>
  <si>
    <t>0,19-1,9</t>
  </si>
  <si>
    <t>003Z8230</t>
  </si>
  <si>
    <t>003Z8231</t>
  </si>
  <si>
    <t>003Z8232</t>
  </si>
  <si>
    <t>003Z8233</t>
  </si>
  <si>
    <t>003Z8234</t>
  </si>
  <si>
    <t>003Z8280</t>
  </si>
  <si>
    <t>003Z8281</t>
  </si>
  <si>
    <t>003Z8282</t>
  </si>
  <si>
    <t>003Z8283</t>
  </si>
  <si>
    <t>003Z8284</t>
  </si>
  <si>
    <t>003Z8270</t>
  </si>
  <si>
    <t>003Z8271</t>
  </si>
  <si>
    <t>003Z8272</t>
  </si>
  <si>
    <t>003Z8273</t>
  </si>
  <si>
    <t>003Z8274</t>
  </si>
  <si>
    <t xml:space="preserve">Комбинированный балансировочный клапан  AQT c измерительными ниппелями, наружной резьбой; PN = 16 бар, Тмакс. = 120 °С, ΔРмакс. = 4 бар (6 бар, по согласованию с инженером "Данфосс"). В качестве регулирующего клапана может использоваться с электроприводами TWA-Q, ABNM, AMV(E) 110NL, AMV(E) 120NL, AMI 140 </t>
  </si>
  <si>
    <t>Электропривод редукторный с импульсным управлением (трехпозиционные) серии AMV для клапанов AQT DN = 10–32 мм</t>
  </si>
  <si>
    <t>Термоэлектрический привод для комбинированных балансировочных клапанов AQT DN = 10–32 мм</t>
  </si>
  <si>
    <t>Кабель для привода</t>
  </si>
  <si>
    <t>Электропривод редукторный с цифровым управлением (Modbus RTU, BACnet MS/TP) серии NovoCon L для клапанов AQT/AQF DN = 125-150 мм</t>
  </si>
  <si>
    <t>003Z8560</t>
  </si>
  <si>
    <t>NovoCon L</t>
  </si>
  <si>
    <t>125-150</t>
  </si>
  <si>
    <t>Электропривод редукторный с цифровым управлением (Modbus RTU, BACnet MS/TP) серии NovoCon L SU для клапанов AQT/AQF DN = 125-150 мм</t>
  </si>
  <si>
    <t>003Z8561</t>
  </si>
  <si>
    <t>NovoCon L SU</t>
  </si>
  <si>
    <t>003Z8562</t>
  </si>
  <si>
    <t>NovoCon L SD</t>
  </si>
  <si>
    <t>003Z8563</t>
  </si>
  <si>
    <t>NovoCon XL</t>
  </si>
  <si>
    <t>200-250</t>
  </si>
  <si>
    <t>Цена без НДС, евро</t>
  </si>
  <si>
    <t>Цена с НДС, евро</t>
  </si>
  <si>
    <t>НОВЫЙ Комбинированный балансировочный клапан AQT 4.0 без измерительных ниппелей, с наружной резьбой; PN = 25 бар, Тмакс. = 120 °С, ΔРмакс. =  6 бар. В качестве регулирующего клапана может использоваться с электроприводами NovoCon S, TWA-Q, ABNM, AMV(E) 110NL, AMV(E) 120NL, AMI 140</t>
  </si>
  <si>
    <t>НОВЫЙ Комбинированный балансировочный клапан AQT 4.0 с измерительными ниппелями, с наружной резьбой; PN = 25 бар, Тмакс. = 120 °С, ΔРмакс. =  6 бар. В качестве регулирующего клапана может использоваться с электроприводами NovoCon S, TWA-Q, ABNM, AMV(E) 110NL, AMV(E) 120NL, AMI 140</t>
  </si>
  <si>
    <t>НОВЫЙ Комбинированный балансировочный клапан AQT 4.0 без измерительных ниппелей, с Внутренней резьбой; PN = 25 бар, Тмакс. = 120 °С, ΔРмакс. =  6 бар. В качестве регулирующего клапана может использоваться с электроприводами NovoCon S, TWA-Q, ABNM, AMV(E) 110NL, AMV(E) 120NL, AMI 140</t>
  </si>
  <si>
    <t>НОВЫЙ Комбинированный балансировочный клапан AQT 4.0 с измерительными ниппелями, с Внутренней резьбой; PN = 25 бар, Тмакс. = 120 °С, ΔРмакс. =  6 бар. В качестве регулирующего клапана может использоваться с электроприводами NovoCon S, TWA-Q, ABNM, AMV(E) 110NL, AMV(E) 120NL, AMI 140</t>
  </si>
  <si>
    <t>Комбинированный балансировочный клапан AQT без измерительных ниппелей, с наружной резьбой; PN = 16 бар, Тмакс. = 120 °С, ΔРмакс. =  4 бар (6 бар, по согласованию с инженером "Данфосс"). В качестве регулирующего клапана может использоваться с электроприводами NovoCon S, TWA-Q, ABNM, AMV(E) 110NL, AMV(E) 120NL, AMI 140</t>
  </si>
  <si>
    <t>Комбинированный балансировочный клапан AQT c измерительными ниппелями, с наружной резьбой для DN = 40-50 мм; PN = 16 бар, Тмакс. = 120 °С, ΔРмакс. = 4 бар (6 бар, по согласованию с инженером "Данфосс").  При применении без электропривода необходим фиксатор штока 003Z0695. В качестве регулирующего клапана может использоваться с электроприводами NovoCon M, AME 435QM (без адаптера) или AMV(E) 25 SD, AMV(E) 25 SU с адаптером 003Z0694</t>
  </si>
  <si>
    <t>Комбинированный балансировочный клапан AQF c измерительными ниппелями, фланцевый; DN = 40-50 мм; PN = 16 бар, Тмакс. = 120 °С, ΔРмакс. = 4 бар (6 бар, по согласованию с инженером "Данфосс").  При применении без электропривода необходим фиксатор штока 003Z0695. В качестве регулирующего клапана может использоваться с электроприводами NovoCon M, AME 435QM (без адаптера) или AMV(E) 25 SD, AMV(E) 25 SU с адаптером 003Z0694</t>
  </si>
  <si>
    <t>Комбинированный балансировочный клапан AQF c измерительными ниппелями; PN = 16 бар, Тмакс. = 120 °С, ΔРмакс. = 4 бар (6 бар, по согласованию с инженером "Данфосс"). При применении без электропривода необходим фиксатор штока 003Z0696. В качестве регулирующего клапана может использоваться с электроприводами NovoCon L, NovoCon L SU, NovoCon L SD, AME 655-1, AME 658-1 SD, AME 658-1 SU</t>
  </si>
  <si>
    <t>Комбинированный балансировочный клапан AQF c измерительными ниппелями; PN = 16 бар, Тмакс. = 120 °С, ΔРмакс. = 4 бар (6 бар, по согласованию с инженером "Данфосс"). При применении без электропривода необходим фиксатор штока 003Z0697. В качестве регулирующего клапана может использоваться с электроприводами NovoCon XL, AME 685-1</t>
  </si>
  <si>
    <t>AME 685-1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</si>
</sst>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\ ?/8"/>
    <numFmt numFmtId="166" formatCode="0.0"/>
  </numFmts>
  <fonts count="20">
    <font>
      <sz val="10"/>
      <name val="Arial Cyr"/>
      <charset val="204"/>
    </font>
    <font>
      <b/>
      <sz val="10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b/>
      <vertAlign val="superscript"/>
      <sz val="10"/>
      <name val="Arial Cyr"/>
      <charset val="204"/>
    </font>
    <font>
      <b/>
      <vertAlign val="subscript"/>
      <sz val="10"/>
      <name val="Arial Cyr"/>
      <charset val="204"/>
    </font>
    <font>
      <vertAlign val="subscript"/>
      <sz val="10"/>
      <name val="Arial Cyr"/>
      <charset val="204"/>
    </font>
    <font>
      <sz val="9"/>
      <name val="Arial Cyr"/>
    </font>
    <font>
      <sz val="10"/>
      <name val="Arial Cyr"/>
    </font>
    <font>
      <vertAlign val="superscript"/>
      <sz val="9"/>
      <name val="Arial Cyr"/>
    </font>
    <font>
      <vertAlign val="subscript"/>
      <sz val="9"/>
      <name val="Arial Cy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Myriad Pro"/>
      <family val="2"/>
    </font>
    <font>
      <b/>
      <vertAlign val="subscript"/>
      <sz val="10"/>
      <name val="Arial Cyr"/>
    </font>
    <font>
      <b/>
      <vertAlign val="superscript"/>
      <sz val="10"/>
      <name val="Arial Cyr"/>
    </font>
    <font>
      <b/>
      <sz val="14"/>
      <name val="Arial Cyr"/>
      <charset val="204"/>
    </font>
    <font>
      <sz val="10"/>
      <color indexed="8"/>
      <name val="Arial"/>
      <family val="2"/>
      <charset val="204"/>
    </font>
    <font>
      <sz val="10"/>
      <color theme="10"/>
      <name val="Arial Cyr"/>
      <charset val="204"/>
    </font>
    <font>
      <b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1" fillId="0" borderId="0" applyFont="0" applyFill="0" applyBorder="0" applyAlignment="0" applyProtection="0"/>
    <xf numFmtId="0" fontId="18" fillId="0" borderId="0" applyFill="0" applyBorder="0" applyAlignment="0" applyProtection="0"/>
    <xf numFmtId="0" fontId="11" fillId="0" borderId="0"/>
    <xf numFmtId="4" fontId="11" fillId="4" borderId="1">
      <alignment horizontal="right" vertical="center"/>
      <protection hidden="1"/>
    </xf>
  </cellStyleXfs>
  <cellXfs count="2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Fill="1" applyBorder="1" applyAlignment="1">
      <alignment horizontal="left"/>
    </xf>
    <xf numFmtId="0" fontId="0" fillId="0" borderId="0" xfId="0" applyAlignment="1"/>
    <xf numFmtId="0" fontId="11" fillId="0" borderId="1" xfId="3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wrapText="1"/>
    </xf>
    <xf numFmtId="0" fontId="0" fillId="0" borderId="7" xfId="0" applyFill="1" applyBorder="1" applyAlignment="1">
      <alignment horizontal="left" vertical="center"/>
    </xf>
    <xf numFmtId="164" fontId="0" fillId="0" borderId="0" xfId="1" applyFont="1"/>
    <xf numFmtId="165" fontId="8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1" fillId="0" borderId="10" xfId="0" applyFont="1" applyBorder="1"/>
    <xf numFmtId="0" fontId="0" fillId="0" borderId="6" xfId="0" applyFill="1" applyBorder="1"/>
    <xf numFmtId="0" fontId="0" fillId="0" borderId="2" xfId="0" applyFill="1" applyBorder="1"/>
    <xf numFmtId="0" fontId="0" fillId="0" borderId="6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4" borderId="10" xfId="0" applyFill="1" applyBorder="1" applyAlignment="1">
      <alignment wrapText="1"/>
    </xf>
    <xf numFmtId="0" fontId="2" fillId="0" borderId="0" xfId="0" applyFont="1" applyAlignment="1">
      <alignment vertical="center"/>
    </xf>
    <xf numFmtId="4" fontId="0" fillId="0" borderId="6" xfId="0" applyNumberFormat="1" applyFill="1" applyBorder="1"/>
    <xf numFmtId="4" fontId="0" fillId="0" borderId="0" xfId="0" applyNumberFormat="1" applyFill="1"/>
    <xf numFmtId="4" fontId="0" fillId="0" borderId="0" xfId="0" applyNumberFormat="1"/>
    <xf numFmtId="4" fontId="1" fillId="0" borderId="10" xfId="0" applyNumberFormat="1" applyFon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left" vertical="center" wrapText="1"/>
    </xf>
    <xf numFmtId="3" fontId="0" fillId="4" borderId="1" xfId="0" applyNumberFormat="1" applyFill="1" applyBorder="1" applyAlignment="1">
      <alignment horizontal="left" vertical="center"/>
    </xf>
    <xf numFmtId="3" fontId="0" fillId="0" borderId="0" xfId="0" applyNumberFormat="1"/>
    <xf numFmtId="3" fontId="17" fillId="4" borderId="1" xfId="0" applyNumberFormat="1" applyFont="1" applyFill="1" applyBorder="1" applyAlignment="1">
      <alignment horizontal="left"/>
    </xf>
    <xf numFmtId="3" fontId="2" fillId="0" borderId="0" xfId="0" applyNumberFormat="1" applyFont="1" applyAlignment="1">
      <alignment vertical="center"/>
    </xf>
    <xf numFmtId="0" fontId="0" fillId="4" borderId="6" xfId="0" applyFill="1" applyBorder="1"/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9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6" fillId="0" borderId="0" xfId="0" applyFont="1"/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1" fillId="0" borderId="1" xfId="3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 wrapText="1"/>
    </xf>
    <xf numFmtId="166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11" fillId="0" borderId="1" xfId="3" applyNumberFormat="1" applyFill="1" applyBorder="1" applyAlignment="1">
      <alignment horizontal="center" vertical="center"/>
    </xf>
    <xf numFmtId="4" fontId="0" fillId="4" borderId="6" xfId="0" applyNumberFormat="1" applyFill="1" applyBorder="1"/>
    <xf numFmtId="4" fontId="1" fillId="0" borderId="6" xfId="0" applyNumberFormat="1" applyFont="1" applyFill="1" applyBorder="1" applyAlignment="1">
      <alignment vertical="center"/>
    </xf>
    <xf numFmtId="4" fontId="0" fillId="4" borderId="1" xfId="0" applyNumberForma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4" borderId="10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3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4" borderId="7" xfId="0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/>
    <xf numFmtId="0" fontId="1" fillId="4" borderId="9" xfId="0" applyFont="1" applyFill="1" applyBorder="1"/>
    <xf numFmtId="0" fontId="1" fillId="4" borderId="6" xfId="0" applyFont="1" applyFill="1" applyBorder="1" applyAlignment="1">
      <alignment horizontal="left" vertical="center"/>
    </xf>
    <xf numFmtId="0" fontId="19" fillId="0" borderId="1" xfId="2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19" fillId="4" borderId="1" xfId="2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4" borderId="9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7" xfId="2" applyFont="1" applyFill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0" borderId="0" xfId="0" applyFont="1" applyFill="1" applyBorder="1"/>
    <xf numFmtId="0" fontId="18" fillId="0" borderId="0" xfId="2"/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4" borderId="1" xfId="0" applyNumberFormat="1" applyFill="1" applyBorder="1"/>
    <xf numFmtId="0" fontId="0" fillId="4" borderId="2" xfId="0" applyFill="1" applyBorder="1" applyAlignment="1">
      <alignment vertical="center" wrapText="1"/>
    </xf>
    <xf numFmtId="2" fontId="0" fillId="4" borderId="0" xfId="0" applyNumberForma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0" fillId="0" borderId="7" xfId="0" applyBorder="1" applyAlignment="1">
      <alignment textRotation="90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0" fillId="0" borderId="7" xfId="0" applyNumberFormat="1" applyBorder="1"/>
    <xf numFmtId="0" fontId="0" fillId="0" borderId="7" xfId="0" applyBorder="1" applyAlignment="1">
      <alignment vertical="center" textRotation="90"/>
    </xf>
    <xf numFmtId="0" fontId="0" fillId="0" borderId="7" xfId="0" applyBorder="1" applyAlignment="1">
      <alignment horizontal="center" textRotation="90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1" fillId="0" borderId="1" xfId="3" applyFill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3" applyFont="1" applyFill="1" applyBorder="1" applyAlignment="1">
      <alignment horizontal="center" vertical="center"/>
    </xf>
    <xf numFmtId="0" fontId="11" fillId="4" borderId="9" xfId="3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</cellXfs>
  <cellStyles count="5">
    <cellStyle name="Гиперссылка" xfId="2" builtinId="8" customBuiltin="1"/>
    <cellStyle name="Обычный" xfId="0" builtinId="0"/>
    <cellStyle name="Обычный 2" xfId="3"/>
    <cellStyle name="рубли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zoomScaleNormal="100" workbookViewId="0">
      <selection activeCell="A2" sqref="A2:XFD2"/>
    </sheetView>
  </sheetViews>
  <sheetFormatPr defaultColWidth="9.109375" defaultRowHeight="13.2"/>
  <cols>
    <col min="1" max="1" width="13.109375" style="159" customWidth="1"/>
    <col min="2" max="2" width="15.109375" style="68" customWidth="1"/>
    <col min="3" max="3" width="20.6640625" style="68" customWidth="1"/>
    <col min="4" max="4" width="12.6640625" style="68" customWidth="1"/>
    <col min="5" max="5" width="16.109375" style="68" customWidth="1"/>
    <col min="6" max="6" width="16.88671875" style="68" customWidth="1"/>
    <col min="7" max="7" width="15.44140625" style="68" customWidth="1"/>
    <col min="8" max="8" width="9.5546875" style="68" customWidth="1"/>
    <col min="9" max="11" width="13.44140625" style="42" customWidth="1"/>
    <col min="12" max="12" width="3.33203125" style="68" customWidth="1"/>
    <col min="13" max="14" width="9.109375" style="68"/>
    <col min="15" max="15" width="10.88671875" style="68" bestFit="1" customWidth="1"/>
    <col min="16" max="16384" width="9.109375" style="68"/>
  </cols>
  <sheetData>
    <row r="1" spans="1:12" ht="17.399999999999999">
      <c r="A1" s="67" t="s">
        <v>0</v>
      </c>
      <c r="I1" s="68"/>
    </row>
    <row r="2" spans="1:12">
      <c r="A2" s="69" t="s">
        <v>1</v>
      </c>
      <c r="I2" s="68"/>
    </row>
    <row r="3" spans="1:12" ht="43.2">
      <c r="A3" s="178" t="s">
        <v>2</v>
      </c>
      <c r="B3" s="178" t="s">
        <v>3</v>
      </c>
      <c r="C3" s="178" t="s">
        <v>220</v>
      </c>
      <c r="D3" s="178" t="s">
        <v>158</v>
      </c>
      <c r="E3" s="178" t="s">
        <v>7</v>
      </c>
      <c r="F3" s="178" t="s">
        <v>4</v>
      </c>
      <c r="G3" s="178" t="s">
        <v>5</v>
      </c>
      <c r="H3" s="214" t="s">
        <v>6</v>
      </c>
      <c r="I3" s="214"/>
      <c r="J3" s="178" t="s">
        <v>509</v>
      </c>
      <c r="K3" s="178" t="s">
        <v>510</v>
      </c>
      <c r="L3" s="177" t="s">
        <v>210</v>
      </c>
    </row>
    <row r="4" spans="1:12" ht="30.6" customHeight="1">
      <c r="A4" s="193" t="s">
        <v>456</v>
      </c>
      <c r="B4" s="194"/>
      <c r="C4" s="194"/>
      <c r="D4" s="194"/>
      <c r="E4" s="194"/>
      <c r="F4" s="194"/>
      <c r="G4" s="194"/>
      <c r="H4" s="63"/>
      <c r="L4" s="32"/>
    </row>
    <row r="5" spans="1:12">
      <c r="A5" s="157" t="s">
        <v>223</v>
      </c>
      <c r="B5" s="76" t="s">
        <v>235</v>
      </c>
      <c r="C5" s="76">
        <v>15</v>
      </c>
      <c r="D5" s="91">
        <v>1.6</v>
      </c>
      <c r="E5" s="76" t="s">
        <v>9</v>
      </c>
      <c r="F5" s="208" t="s">
        <v>10</v>
      </c>
      <c r="G5" s="76">
        <v>1</v>
      </c>
      <c r="H5" s="208" t="s">
        <v>11</v>
      </c>
      <c r="I5" s="208"/>
      <c r="J5" s="92">
        <v>186.02830000000003</v>
      </c>
      <c r="K5" s="134">
        <f>ROUND(J5*НДС!$A$1,2)</f>
        <v>223.23</v>
      </c>
      <c r="L5" s="9">
        <v>1</v>
      </c>
    </row>
    <row r="6" spans="1:12">
      <c r="A6" s="157" t="s">
        <v>224</v>
      </c>
      <c r="B6" s="76" t="s">
        <v>235</v>
      </c>
      <c r="C6" s="76">
        <v>20</v>
      </c>
      <c r="D6" s="91">
        <v>2.5</v>
      </c>
      <c r="E6" s="76" t="s">
        <v>13</v>
      </c>
      <c r="F6" s="208"/>
      <c r="G6" s="76">
        <v>1</v>
      </c>
      <c r="H6" s="208" t="s">
        <v>11</v>
      </c>
      <c r="I6" s="208"/>
      <c r="J6" s="92">
        <v>200.34530000000001</v>
      </c>
      <c r="K6" s="134">
        <f>ROUND(J6*НДС!$A$1,2)</f>
        <v>240.41</v>
      </c>
      <c r="L6" s="9">
        <v>1</v>
      </c>
    </row>
    <row r="7" spans="1:12">
      <c r="A7" s="157" t="s">
        <v>225</v>
      </c>
      <c r="B7" s="76" t="s">
        <v>235</v>
      </c>
      <c r="C7" s="76">
        <v>25</v>
      </c>
      <c r="D7" s="91">
        <v>4</v>
      </c>
      <c r="E7" s="76" t="s">
        <v>15</v>
      </c>
      <c r="F7" s="208"/>
      <c r="G7" s="76">
        <v>1</v>
      </c>
      <c r="H7" s="208" t="s">
        <v>11</v>
      </c>
      <c r="I7" s="208"/>
      <c r="J7" s="92">
        <v>242.6062</v>
      </c>
      <c r="K7" s="134">
        <f>ROUND(J7*НДС!$A$1,2)</f>
        <v>291.13</v>
      </c>
      <c r="L7" s="9">
        <v>1</v>
      </c>
    </row>
    <row r="8" spans="1:12">
      <c r="A8" s="157" t="s">
        <v>226</v>
      </c>
      <c r="B8" s="76" t="s">
        <v>235</v>
      </c>
      <c r="C8" s="76">
        <v>32</v>
      </c>
      <c r="D8" s="91">
        <v>6.3</v>
      </c>
      <c r="E8" s="76" t="s">
        <v>17</v>
      </c>
      <c r="F8" s="208"/>
      <c r="G8" s="76">
        <v>1</v>
      </c>
      <c r="H8" s="208" t="s">
        <v>11</v>
      </c>
      <c r="I8" s="208"/>
      <c r="J8" s="92">
        <v>279.59350000000001</v>
      </c>
      <c r="K8" s="134">
        <f>ROUND(J8*НДС!$A$1,2)</f>
        <v>335.51</v>
      </c>
      <c r="L8" s="9">
        <v>1</v>
      </c>
    </row>
    <row r="9" spans="1:12">
      <c r="A9" s="157" t="s">
        <v>227</v>
      </c>
      <c r="B9" s="109" t="s">
        <v>235</v>
      </c>
      <c r="C9" s="109">
        <v>40</v>
      </c>
      <c r="D9" s="91">
        <v>10</v>
      </c>
      <c r="E9" s="109" t="s">
        <v>19</v>
      </c>
      <c r="F9" s="208"/>
      <c r="G9" s="109">
        <v>1</v>
      </c>
      <c r="H9" s="208" t="s">
        <v>11</v>
      </c>
      <c r="I9" s="208"/>
      <c r="J9" s="92">
        <v>296.61940000000004</v>
      </c>
      <c r="K9" s="134">
        <f>ROUND(J9*НДС!$A$1,2)</f>
        <v>355.94</v>
      </c>
      <c r="L9" s="9">
        <v>1</v>
      </c>
    </row>
    <row r="10" spans="1:12">
      <c r="A10" s="157" t="s">
        <v>228</v>
      </c>
      <c r="B10" s="76" t="s">
        <v>235</v>
      </c>
      <c r="C10" s="76">
        <v>50</v>
      </c>
      <c r="D10" s="91">
        <v>16</v>
      </c>
      <c r="E10" s="76" t="s">
        <v>65</v>
      </c>
      <c r="F10" s="208"/>
      <c r="G10" s="76">
        <v>1</v>
      </c>
      <c r="H10" s="208" t="s">
        <v>11</v>
      </c>
      <c r="I10" s="208"/>
      <c r="J10" s="92">
        <v>539.84360000000004</v>
      </c>
      <c r="K10" s="134">
        <f>ROUND(J10*НДС!$A$1,2)</f>
        <v>647.80999999999995</v>
      </c>
      <c r="L10" s="9">
        <v>1</v>
      </c>
    </row>
    <row r="11" spans="1:12">
      <c r="A11" s="157" t="s">
        <v>229</v>
      </c>
      <c r="B11" s="76" t="s">
        <v>235</v>
      </c>
      <c r="C11" s="76">
        <v>15</v>
      </c>
      <c r="D11" s="91">
        <v>1.6</v>
      </c>
      <c r="E11" s="76" t="s">
        <v>9</v>
      </c>
      <c r="F11" s="211" t="s">
        <v>209</v>
      </c>
      <c r="G11" s="76">
        <v>1</v>
      </c>
      <c r="H11" s="208" t="s">
        <v>11</v>
      </c>
      <c r="I11" s="208"/>
      <c r="J11" s="92">
        <v>265.46190000000001</v>
      </c>
      <c r="K11" s="134">
        <f>ROUND(J11*НДС!$A$1,2)</f>
        <v>318.55</v>
      </c>
      <c r="L11" s="9">
        <v>2</v>
      </c>
    </row>
    <row r="12" spans="1:12">
      <c r="A12" s="157" t="s">
        <v>230</v>
      </c>
      <c r="B12" s="76" t="s">
        <v>235</v>
      </c>
      <c r="C12" s="76">
        <v>20</v>
      </c>
      <c r="D12" s="91">
        <v>2.5</v>
      </c>
      <c r="E12" s="76" t="s">
        <v>13</v>
      </c>
      <c r="F12" s="212"/>
      <c r="G12" s="76">
        <v>1</v>
      </c>
      <c r="H12" s="208" t="s">
        <v>11</v>
      </c>
      <c r="I12" s="208"/>
      <c r="J12" s="92">
        <v>286.20609999999999</v>
      </c>
      <c r="K12" s="134">
        <f>ROUND(J12*НДС!$A$1,2)</f>
        <v>343.45</v>
      </c>
      <c r="L12" s="9">
        <v>2</v>
      </c>
    </row>
    <row r="13" spans="1:12">
      <c r="A13" s="157" t="s">
        <v>231</v>
      </c>
      <c r="B13" s="76" t="s">
        <v>235</v>
      </c>
      <c r="C13" s="76">
        <v>25</v>
      </c>
      <c r="D13" s="91">
        <v>4</v>
      </c>
      <c r="E13" s="76" t="s">
        <v>15</v>
      </c>
      <c r="F13" s="212"/>
      <c r="G13" s="76">
        <v>1</v>
      </c>
      <c r="H13" s="208" t="s">
        <v>11</v>
      </c>
      <c r="I13" s="208"/>
      <c r="J13" s="92">
        <v>344.76160000000004</v>
      </c>
      <c r="K13" s="134">
        <f>ROUND(J13*НДС!$A$1,2)</f>
        <v>413.71</v>
      </c>
      <c r="L13" s="9">
        <v>2</v>
      </c>
    </row>
    <row r="14" spans="1:12">
      <c r="A14" s="157" t="s">
        <v>232</v>
      </c>
      <c r="B14" s="76" t="s">
        <v>235</v>
      </c>
      <c r="C14" s="76">
        <v>32</v>
      </c>
      <c r="D14" s="91">
        <v>6.3</v>
      </c>
      <c r="E14" s="76" t="s">
        <v>17</v>
      </c>
      <c r="F14" s="212"/>
      <c r="G14" s="76">
        <v>1</v>
      </c>
      <c r="H14" s="208" t="s">
        <v>11</v>
      </c>
      <c r="I14" s="208"/>
      <c r="J14" s="92">
        <v>396.1071</v>
      </c>
      <c r="K14" s="134">
        <f>ROUND(J14*НДС!$A$1,2)</f>
        <v>475.33</v>
      </c>
      <c r="L14" s="9">
        <v>2</v>
      </c>
    </row>
    <row r="15" spans="1:12">
      <c r="A15" s="157" t="s">
        <v>233</v>
      </c>
      <c r="B15" s="109" t="s">
        <v>235</v>
      </c>
      <c r="C15" s="109">
        <v>40</v>
      </c>
      <c r="D15" s="91">
        <v>10</v>
      </c>
      <c r="E15" s="109" t="s">
        <v>19</v>
      </c>
      <c r="F15" s="212"/>
      <c r="G15" s="109">
        <v>1</v>
      </c>
      <c r="H15" s="208" t="s">
        <v>11</v>
      </c>
      <c r="I15" s="208"/>
      <c r="J15" s="92">
        <v>435.61790000000002</v>
      </c>
      <c r="K15" s="134">
        <f>ROUND(J15*НДС!$A$1,2)</f>
        <v>522.74</v>
      </c>
      <c r="L15" s="9">
        <v>2</v>
      </c>
    </row>
    <row r="16" spans="1:12">
      <c r="A16" s="157" t="s">
        <v>234</v>
      </c>
      <c r="B16" s="76" t="s">
        <v>235</v>
      </c>
      <c r="C16" s="76">
        <v>50</v>
      </c>
      <c r="D16" s="91">
        <v>16</v>
      </c>
      <c r="E16" s="76" t="s">
        <v>65</v>
      </c>
      <c r="F16" s="213"/>
      <c r="G16" s="76">
        <v>1</v>
      </c>
      <c r="H16" s="208" t="s">
        <v>11</v>
      </c>
      <c r="I16" s="208"/>
      <c r="J16" s="92">
        <v>539.84360000000004</v>
      </c>
      <c r="K16" s="134">
        <f>ROUND(J16*НДС!$A$1,2)</f>
        <v>647.80999999999995</v>
      </c>
      <c r="L16" s="9">
        <v>2</v>
      </c>
    </row>
    <row r="17" spans="1:12" ht="28.5" customHeight="1">
      <c r="A17" s="191" t="s">
        <v>457</v>
      </c>
      <c r="B17" s="192"/>
      <c r="C17" s="192"/>
      <c r="D17" s="192"/>
      <c r="E17" s="192"/>
      <c r="F17" s="192"/>
      <c r="G17" s="192"/>
      <c r="H17" s="86"/>
      <c r="L17" s="51"/>
    </row>
    <row r="18" spans="1:12">
      <c r="A18" s="157" t="s">
        <v>236</v>
      </c>
      <c r="B18" s="109" t="s">
        <v>237</v>
      </c>
      <c r="C18" s="109">
        <v>65</v>
      </c>
      <c r="D18" s="109">
        <v>30</v>
      </c>
      <c r="E18" s="109" t="s">
        <v>25</v>
      </c>
      <c r="F18" s="211" t="s">
        <v>20</v>
      </c>
      <c r="G18" s="109">
        <v>1</v>
      </c>
      <c r="H18" s="209" t="s">
        <v>11</v>
      </c>
      <c r="I18" s="210"/>
      <c r="J18" s="92">
        <v>1853.9073000000001</v>
      </c>
      <c r="K18" s="134">
        <f>ROUND(J18*НДС!$A$1,2)</f>
        <v>2224.69</v>
      </c>
      <c r="L18" s="9">
        <v>2</v>
      </c>
    </row>
    <row r="19" spans="1:12">
      <c r="A19" s="157" t="s">
        <v>238</v>
      </c>
      <c r="B19" s="109" t="s">
        <v>237</v>
      </c>
      <c r="C19" s="109">
        <v>80</v>
      </c>
      <c r="D19" s="109">
        <v>48</v>
      </c>
      <c r="E19" s="109" t="s">
        <v>25</v>
      </c>
      <c r="F19" s="212"/>
      <c r="G19" s="109">
        <v>1</v>
      </c>
      <c r="H19" s="209" t="s">
        <v>11</v>
      </c>
      <c r="I19" s="210"/>
      <c r="J19" s="92">
        <v>2216.5909000000001</v>
      </c>
      <c r="K19" s="134">
        <f>ROUND(J19*НДС!$A$1,2)</f>
        <v>2659.91</v>
      </c>
      <c r="L19" s="9">
        <v>2</v>
      </c>
    </row>
    <row r="20" spans="1:12">
      <c r="A20" s="157" t="s">
        <v>239</v>
      </c>
      <c r="B20" s="109" t="s">
        <v>237</v>
      </c>
      <c r="C20" s="109">
        <v>100</v>
      </c>
      <c r="D20" s="109">
        <v>76</v>
      </c>
      <c r="E20" s="109" t="s">
        <v>25</v>
      </c>
      <c r="F20" s="213"/>
      <c r="G20" s="109">
        <v>1</v>
      </c>
      <c r="H20" s="209" t="s">
        <v>11</v>
      </c>
      <c r="I20" s="210"/>
      <c r="J20" s="92">
        <v>2821.1596999999997</v>
      </c>
      <c r="K20" s="134">
        <f>ROUND(J20*НДС!$A$1,2)</f>
        <v>3385.39</v>
      </c>
      <c r="L20" s="9">
        <v>2</v>
      </c>
    </row>
    <row r="21" spans="1:12">
      <c r="A21" s="157" t="s">
        <v>240</v>
      </c>
      <c r="B21" s="76" t="s">
        <v>237</v>
      </c>
      <c r="C21" s="76">
        <v>65</v>
      </c>
      <c r="D21" s="76">
        <v>30</v>
      </c>
      <c r="E21" s="76" t="s">
        <v>25</v>
      </c>
      <c r="F21" s="208" t="s">
        <v>169</v>
      </c>
      <c r="G21" s="76">
        <v>1</v>
      </c>
      <c r="H21" s="208" t="s">
        <v>11</v>
      </c>
      <c r="I21" s="208"/>
      <c r="J21" s="92">
        <v>1853.9073000000001</v>
      </c>
      <c r="K21" s="134">
        <f>ROUND(J21*НДС!$A$1,2)</f>
        <v>2224.69</v>
      </c>
      <c r="L21" s="9">
        <v>2</v>
      </c>
    </row>
    <row r="22" spans="1:12">
      <c r="A22" s="157" t="s">
        <v>241</v>
      </c>
      <c r="B22" s="76" t="s">
        <v>237</v>
      </c>
      <c r="C22" s="76">
        <v>80</v>
      </c>
      <c r="D22" s="76">
        <v>48</v>
      </c>
      <c r="E22" s="76" t="s">
        <v>25</v>
      </c>
      <c r="F22" s="208"/>
      <c r="G22" s="76">
        <v>1</v>
      </c>
      <c r="H22" s="208" t="s">
        <v>11</v>
      </c>
      <c r="I22" s="208"/>
      <c r="J22" s="92">
        <v>2216.5909000000001</v>
      </c>
      <c r="K22" s="134">
        <f>ROUND(J22*НДС!$A$1,2)</f>
        <v>2659.91</v>
      </c>
      <c r="L22" s="9">
        <v>2</v>
      </c>
    </row>
    <row r="23" spans="1:12">
      <c r="A23" s="157" t="s">
        <v>242</v>
      </c>
      <c r="B23" s="76" t="s">
        <v>237</v>
      </c>
      <c r="C23" s="76">
        <v>100</v>
      </c>
      <c r="D23" s="76">
        <v>76</v>
      </c>
      <c r="E23" s="76" t="s">
        <v>25</v>
      </c>
      <c r="F23" s="208"/>
      <c r="G23" s="76">
        <v>1</v>
      </c>
      <c r="H23" s="208" t="s">
        <v>11</v>
      </c>
      <c r="I23" s="208"/>
      <c r="J23" s="92">
        <v>2821.1596999999997</v>
      </c>
      <c r="K23" s="134">
        <f>ROUND(J23*НДС!$A$1,2)</f>
        <v>3385.39</v>
      </c>
      <c r="L23" s="9">
        <v>2</v>
      </c>
    </row>
    <row r="24" spans="1:12">
      <c r="A24" s="157" t="s">
        <v>243</v>
      </c>
      <c r="B24" s="76" t="s">
        <v>237</v>
      </c>
      <c r="C24" s="76">
        <v>65</v>
      </c>
      <c r="D24" s="76">
        <v>30</v>
      </c>
      <c r="E24" s="76" t="s">
        <v>25</v>
      </c>
      <c r="F24" s="208" t="s">
        <v>23</v>
      </c>
      <c r="G24" s="76">
        <v>1</v>
      </c>
      <c r="H24" s="208" t="s">
        <v>11</v>
      </c>
      <c r="I24" s="208"/>
      <c r="J24" s="92">
        <v>2224.6352000000002</v>
      </c>
      <c r="K24" s="134">
        <f>ROUND(J24*НДС!$A$1,2)</f>
        <v>2669.56</v>
      </c>
      <c r="L24" s="9">
        <v>2</v>
      </c>
    </row>
    <row r="25" spans="1:12">
      <c r="A25" s="157" t="s">
        <v>244</v>
      </c>
      <c r="B25" s="76" t="s">
        <v>237</v>
      </c>
      <c r="C25" s="76">
        <v>80</v>
      </c>
      <c r="D25" s="76">
        <v>48</v>
      </c>
      <c r="E25" s="76" t="s">
        <v>25</v>
      </c>
      <c r="F25" s="208"/>
      <c r="G25" s="76">
        <v>1</v>
      </c>
      <c r="H25" s="208" t="s">
        <v>11</v>
      </c>
      <c r="I25" s="208"/>
      <c r="J25" s="92">
        <v>2659.9338000000002</v>
      </c>
      <c r="K25" s="134">
        <f>ROUND(J25*НДС!$A$1,2)</f>
        <v>3191.92</v>
      </c>
      <c r="L25" s="9">
        <v>2</v>
      </c>
    </row>
    <row r="26" spans="1:12">
      <c r="A26" s="157" t="s">
        <v>245</v>
      </c>
      <c r="B26" s="76" t="s">
        <v>237</v>
      </c>
      <c r="C26" s="76">
        <v>100</v>
      </c>
      <c r="D26" s="76">
        <v>76</v>
      </c>
      <c r="E26" s="76" t="s">
        <v>25</v>
      </c>
      <c r="F26" s="208"/>
      <c r="G26" s="76">
        <v>1</v>
      </c>
      <c r="H26" s="208" t="s">
        <v>11</v>
      </c>
      <c r="I26" s="208"/>
      <c r="J26" s="92">
        <v>3146.9384000000005</v>
      </c>
      <c r="K26" s="134">
        <f>ROUND(J26*НДС!$A$1,2)</f>
        <v>3776.33</v>
      </c>
      <c r="L26" s="9">
        <v>2</v>
      </c>
    </row>
    <row r="27" spans="1:12" ht="30.75" customHeight="1">
      <c r="A27" s="191" t="s">
        <v>458</v>
      </c>
      <c r="B27" s="192"/>
      <c r="C27" s="192"/>
      <c r="D27" s="192"/>
      <c r="E27" s="192"/>
      <c r="F27" s="192"/>
      <c r="G27" s="192"/>
      <c r="H27" s="86"/>
      <c r="L27" s="51"/>
    </row>
    <row r="28" spans="1:12">
      <c r="A28" s="157" t="s">
        <v>26</v>
      </c>
      <c r="B28" s="76" t="s">
        <v>27</v>
      </c>
      <c r="C28" s="76">
        <v>15</v>
      </c>
      <c r="D28" s="76" t="s">
        <v>8</v>
      </c>
      <c r="E28" s="76" t="s">
        <v>9</v>
      </c>
      <c r="F28" s="208" t="s">
        <v>28</v>
      </c>
      <c r="G28" s="76">
        <v>1</v>
      </c>
      <c r="H28" s="208" t="s">
        <v>11</v>
      </c>
      <c r="I28" s="208"/>
      <c r="J28" s="92">
        <v>177.8707</v>
      </c>
      <c r="K28" s="134">
        <f>ROUND(J28*НДС!$A$1,2)</f>
        <v>213.44</v>
      </c>
      <c r="L28" s="9">
        <v>1</v>
      </c>
    </row>
    <row r="29" spans="1:12">
      <c r="A29" s="157" t="s">
        <v>29</v>
      </c>
      <c r="B29" s="76" t="s">
        <v>27</v>
      </c>
      <c r="C29" s="76">
        <v>20</v>
      </c>
      <c r="D29" s="76" t="s">
        <v>12</v>
      </c>
      <c r="E29" s="76" t="s">
        <v>13</v>
      </c>
      <c r="F29" s="208"/>
      <c r="G29" s="76">
        <v>1</v>
      </c>
      <c r="H29" s="208" t="s">
        <v>11</v>
      </c>
      <c r="I29" s="208"/>
      <c r="J29" s="92">
        <v>190.86930000000001</v>
      </c>
      <c r="K29" s="134">
        <f>ROUND(J29*НДС!$A$1,2)</f>
        <v>229.04</v>
      </c>
      <c r="L29" s="9">
        <v>1</v>
      </c>
    </row>
    <row r="30" spans="1:12">
      <c r="A30" s="157" t="s">
        <v>30</v>
      </c>
      <c r="B30" s="76" t="s">
        <v>27</v>
      </c>
      <c r="C30" s="76">
        <v>25</v>
      </c>
      <c r="D30" s="76" t="s">
        <v>14</v>
      </c>
      <c r="E30" s="76" t="s">
        <v>15</v>
      </c>
      <c r="F30" s="208"/>
      <c r="G30" s="76">
        <v>1</v>
      </c>
      <c r="H30" s="208" t="s">
        <v>11</v>
      </c>
      <c r="I30" s="208"/>
      <c r="J30" s="92">
        <v>244.07910000000001</v>
      </c>
      <c r="K30" s="134">
        <f>ROUND(J30*НДС!$A$1,2)</f>
        <v>292.89</v>
      </c>
      <c r="L30" s="9">
        <v>1</v>
      </c>
    </row>
    <row r="31" spans="1:12">
      <c r="A31" s="157" t="s">
        <v>31</v>
      </c>
      <c r="B31" s="76" t="s">
        <v>27</v>
      </c>
      <c r="C31" s="76">
        <v>32</v>
      </c>
      <c r="D31" s="76" t="s">
        <v>16</v>
      </c>
      <c r="E31" s="76" t="s">
        <v>17</v>
      </c>
      <c r="F31" s="208"/>
      <c r="G31" s="76">
        <v>1</v>
      </c>
      <c r="H31" s="208" t="s">
        <v>11</v>
      </c>
      <c r="I31" s="208"/>
      <c r="J31" s="92">
        <v>299.1635</v>
      </c>
      <c r="K31" s="134">
        <f>ROUND(J31*НДС!$A$1,2)</f>
        <v>359</v>
      </c>
      <c r="L31" s="9">
        <v>2</v>
      </c>
    </row>
    <row r="32" spans="1:12">
      <c r="A32" s="157" t="s">
        <v>32</v>
      </c>
      <c r="B32" s="77" t="s">
        <v>27</v>
      </c>
      <c r="C32" s="77">
        <v>40</v>
      </c>
      <c r="D32" s="77" t="s">
        <v>18</v>
      </c>
      <c r="E32" s="77" t="s">
        <v>19</v>
      </c>
      <c r="F32" s="211"/>
      <c r="G32" s="77">
        <v>1</v>
      </c>
      <c r="H32" s="208" t="s">
        <v>11</v>
      </c>
      <c r="I32" s="208"/>
      <c r="J32" s="92">
        <v>322.72989999999999</v>
      </c>
      <c r="K32" s="134">
        <f>ROUND(J32*НДС!$A$1,2)</f>
        <v>387.28</v>
      </c>
      <c r="L32" s="26">
        <v>2</v>
      </c>
    </row>
    <row r="33" spans="1:12">
      <c r="A33" s="158"/>
      <c r="B33" s="36"/>
      <c r="C33" s="36"/>
      <c r="D33" s="36"/>
      <c r="E33" s="36"/>
      <c r="F33" s="36"/>
      <c r="G33" s="36"/>
      <c r="H33" s="64"/>
      <c r="L33" s="36"/>
    </row>
    <row r="34" spans="1:12" ht="43.2">
      <c r="A34" s="178" t="s">
        <v>2</v>
      </c>
      <c r="B34" s="178" t="s">
        <v>3</v>
      </c>
      <c r="C34" s="178" t="s">
        <v>220</v>
      </c>
      <c r="D34" s="179" t="s">
        <v>182</v>
      </c>
      <c r="E34" s="178" t="s">
        <v>7</v>
      </c>
      <c r="F34" s="178" t="s">
        <v>183</v>
      </c>
      <c r="G34" s="178" t="s">
        <v>5</v>
      </c>
      <c r="H34" s="214" t="s">
        <v>6</v>
      </c>
      <c r="I34" s="214"/>
      <c r="J34" s="178" t="s">
        <v>509</v>
      </c>
      <c r="K34" s="178" t="s">
        <v>510</v>
      </c>
      <c r="L34" s="177" t="s">
        <v>210</v>
      </c>
    </row>
    <row r="35" spans="1:12" ht="46.5" customHeight="1">
      <c r="A35" s="216" t="s">
        <v>462</v>
      </c>
      <c r="B35" s="217"/>
      <c r="C35" s="217"/>
      <c r="D35" s="217"/>
      <c r="E35" s="217"/>
      <c r="F35" s="217"/>
      <c r="G35" s="217"/>
      <c r="H35" s="217"/>
      <c r="I35" s="217"/>
      <c r="L35" s="37"/>
    </row>
    <row r="36" spans="1:12">
      <c r="A36" s="157" t="s">
        <v>170</v>
      </c>
      <c r="B36" s="76" t="s">
        <v>171</v>
      </c>
      <c r="C36" s="76">
        <v>15</v>
      </c>
      <c r="D36" s="20">
        <v>0.16</v>
      </c>
      <c r="E36" s="75" t="s">
        <v>34</v>
      </c>
      <c r="F36" s="76" t="s">
        <v>25</v>
      </c>
      <c r="G36" s="20">
        <v>1</v>
      </c>
      <c r="H36" s="208" t="s">
        <v>11</v>
      </c>
      <c r="I36" s="208"/>
      <c r="J36" s="134">
        <v>235.8288</v>
      </c>
      <c r="K36" s="134">
        <f>ROUND(J36*НДС!$A$1,2)</f>
        <v>282.99</v>
      </c>
      <c r="L36" s="127">
        <v>1</v>
      </c>
    </row>
    <row r="37" spans="1:12">
      <c r="A37" s="157" t="s">
        <v>172</v>
      </c>
      <c r="B37" s="76" t="s">
        <v>171</v>
      </c>
      <c r="C37" s="76">
        <v>20</v>
      </c>
      <c r="D37" s="20">
        <v>0.16</v>
      </c>
      <c r="E37" s="75" t="s">
        <v>35</v>
      </c>
      <c r="F37" s="76" t="s">
        <v>25</v>
      </c>
      <c r="G37" s="20">
        <v>1</v>
      </c>
      <c r="H37" s="208" t="s">
        <v>11</v>
      </c>
      <c r="I37" s="208"/>
      <c r="J37" s="134">
        <v>260.43549999999999</v>
      </c>
      <c r="K37" s="134">
        <f>ROUND(J37*НДС!$A$1,2)</f>
        <v>312.52</v>
      </c>
      <c r="L37" s="127">
        <v>2</v>
      </c>
    </row>
    <row r="38" spans="1:12">
      <c r="A38" s="157" t="s">
        <v>173</v>
      </c>
      <c r="B38" s="123" t="s">
        <v>171</v>
      </c>
      <c r="C38" s="123">
        <v>25</v>
      </c>
      <c r="D38" s="20">
        <v>0.16</v>
      </c>
      <c r="E38" s="124" t="s">
        <v>36</v>
      </c>
      <c r="F38" s="123" t="s">
        <v>25</v>
      </c>
      <c r="G38" s="20">
        <v>1</v>
      </c>
      <c r="H38" s="208" t="s">
        <v>11</v>
      </c>
      <c r="I38" s="208"/>
      <c r="J38" s="134">
        <v>289.13130000000001</v>
      </c>
      <c r="K38" s="134">
        <f>ROUND(J38*НДС!$A$1,2)</f>
        <v>346.96</v>
      </c>
      <c r="L38" s="127">
        <v>3</v>
      </c>
    </row>
    <row r="39" spans="1:12">
      <c r="A39" s="157" t="s">
        <v>388</v>
      </c>
      <c r="B39" s="76" t="s">
        <v>171</v>
      </c>
      <c r="C39" s="133">
        <v>32</v>
      </c>
      <c r="D39" s="128">
        <v>0.18</v>
      </c>
      <c r="E39" s="132" t="s">
        <v>390</v>
      </c>
      <c r="F39" s="133" t="s">
        <v>25</v>
      </c>
      <c r="G39" s="128"/>
      <c r="H39" s="209" t="s">
        <v>11</v>
      </c>
      <c r="I39" s="210"/>
      <c r="J39" s="134">
        <v>377.23750000000001</v>
      </c>
      <c r="K39" s="134">
        <f>ROUND(J39*НДС!$A$1,2)</f>
        <v>452.69</v>
      </c>
      <c r="L39" s="127"/>
    </row>
    <row r="40" spans="1:12" s="126" customFormat="1" ht="46.5" customHeight="1">
      <c r="A40" s="216" t="s">
        <v>463</v>
      </c>
      <c r="B40" s="217"/>
      <c r="C40" s="217"/>
      <c r="D40" s="217"/>
      <c r="E40" s="217"/>
      <c r="F40" s="217"/>
      <c r="G40" s="217"/>
      <c r="H40" s="217"/>
      <c r="I40" s="217"/>
      <c r="J40" s="131"/>
      <c r="K40" s="131"/>
      <c r="L40" s="130"/>
    </row>
    <row r="41" spans="1:12" s="126" customFormat="1">
      <c r="A41" s="157" t="s">
        <v>391</v>
      </c>
      <c r="B41" s="133" t="s">
        <v>171</v>
      </c>
      <c r="C41" s="133">
        <v>15</v>
      </c>
      <c r="D41" s="128">
        <v>0.28000000000000003</v>
      </c>
      <c r="E41" s="132" t="s">
        <v>34</v>
      </c>
      <c r="F41" s="133" t="s">
        <v>25</v>
      </c>
      <c r="G41" s="128">
        <v>1</v>
      </c>
      <c r="H41" s="209" t="s">
        <v>11</v>
      </c>
      <c r="I41" s="210"/>
      <c r="J41" s="134">
        <v>235.8288</v>
      </c>
      <c r="K41" s="134">
        <f>ROUND(J41*НДС!$A$1,2)</f>
        <v>282.99</v>
      </c>
      <c r="L41" s="127"/>
    </row>
    <row r="42" spans="1:12" s="126" customFormat="1">
      <c r="A42" s="157" t="s">
        <v>392</v>
      </c>
      <c r="B42" s="133" t="s">
        <v>171</v>
      </c>
      <c r="C42" s="133">
        <v>20</v>
      </c>
      <c r="D42" s="128">
        <v>0.28000000000000003</v>
      </c>
      <c r="E42" s="132" t="s">
        <v>35</v>
      </c>
      <c r="F42" s="133" t="s">
        <v>25</v>
      </c>
      <c r="G42" s="128">
        <v>1</v>
      </c>
      <c r="H42" s="209" t="s">
        <v>11</v>
      </c>
      <c r="I42" s="210"/>
      <c r="J42" s="134">
        <v>260.43549999999999</v>
      </c>
      <c r="K42" s="134">
        <f>ROUND(J42*НДС!$A$1,2)</f>
        <v>312.52</v>
      </c>
      <c r="L42" s="127"/>
    </row>
    <row r="43" spans="1:12" s="126" customFormat="1">
      <c r="A43" s="157" t="s">
        <v>393</v>
      </c>
      <c r="B43" s="133" t="s">
        <v>171</v>
      </c>
      <c r="C43" s="133">
        <v>25</v>
      </c>
      <c r="D43" s="128">
        <v>0.28000000000000003</v>
      </c>
      <c r="E43" s="132" t="s">
        <v>36</v>
      </c>
      <c r="F43" s="133" t="s">
        <v>25</v>
      </c>
      <c r="G43" s="128">
        <v>1</v>
      </c>
      <c r="H43" s="209" t="s">
        <v>11</v>
      </c>
      <c r="I43" s="210"/>
      <c r="J43" s="134">
        <v>289.13130000000001</v>
      </c>
      <c r="K43" s="134">
        <f>ROUND(J43*НДС!$A$1,2)</f>
        <v>346.96</v>
      </c>
      <c r="L43" s="127"/>
    </row>
    <row r="44" spans="1:12" s="126" customFormat="1">
      <c r="A44" s="157" t="s">
        <v>394</v>
      </c>
      <c r="B44" s="133" t="s">
        <v>171</v>
      </c>
      <c r="C44" s="133">
        <v>32</v>
      </c>
      <c r="D44" s="128">
        <v>0.28000000000000003</v>
      </c>
      <c r="E44" s="132" t="s">
        <v>389</v>
      </c>
      <c r="F44" s="133" t="s">
        <v>25</v>
      </c>
      <c r="G44" s="128">
        <v>1</v>
      </c>
      <c r="H44" s="209" t="s">
        <v>11</v>
      </c>
      <c r="I44" s="210"/>
      <c r="J44" s="134">
        <v>377.23750000000001</v>
      </c>
      <c r="K44" s="134">
        <f>ROUND(J44*НДС!$A$1,2)</f>
        <v>452.69</v>
      </c>
      <c r="L44" s="127"/>
    </row>
    <row r="45" spans="1:12">
      <c r="B45" s="1"/>
      <c r="C45" s="1"/>
      <c r="D45" s="1"/>
      <c r="E45" s="1"/>
      <c r="F45" s="1"/>
      <c r="G45" s="1"/>
      <c r="H45" s="1"/>
      <c r="L45" s="2"/>
    </row>
    <row r="46" spans="1:12" ht="43.2">
      <c r="A46" s="178" t="s">
        <v>2</v>
      </c>
      <c r="B46" s="178" t="s">
        <v>3</v>
      </c>
      <c r="C46" s="178" t="s">
        <v>220</v>
      </c>
      <c r="D46" s="178" t="s">
        <v>158</v>
      </c>
      <c r="E46" s="178" t="s">
        <v>7</v>
      </c>
      <c r="F46" s="178" t="s">
        <v>153</v>
      </c>
      <c r="G46" s="178" t="s">
        <v>5</v>
      </c>
      <c r="H46" s="214" t="s">
        <v>6</v>
      </c>
      <c r="I46" s="214"/>
      <c r="J46" s="178" t="s">
        <v>509</v>
      </c>
      <c r="K46" s="178" t="s">
        <v>510</v>
      </c>
      <c r="L46" s="177" t="s">
        <v>210</v>
      </c>
    </row>
    <row r="47" spans="1:12" s="10" customFormat="1" ht="34.049999999999997" customHeight="1">
      <c r="A47" s="191" t="s">
        <v>246</v>
      </c>
      <c r="B47" s="192"/>
      <c r="C47" s="192"/>
      <c r="D47" s="192"/>
      <c r="E47" s="192"/>
      <c r="F47" s="192"/>
      <c r="G47" s="192"/>
      <c r="H47" s="61"/>
      <c r="J47" s="41"/>
      <c r="K47" s="41"/>
      <c r="L47" s="52"/>
    </row>
    <row r="48" spans="1:12" s="10" customFormat="1">
      <c r="A48" s="157" t="s">
        <v>161</v>
      </c>
      <c r="B48" s="71" t="s">
        <v>162</v>
      </c>
      <c r="C48" s="71">
        <v>15</v>
      </c>
      <c r="D48" s="71">
        <v>3</v>
      </c>
      <c r="E48" s="71" t="s">
        <v>9</v>
      </c>
      <c r="F48" s="71" t="s">
        <v>25</v>
      </c>
      <c r="G48" s="71">
        <v>1</v>
      </c>
      <c r="H48" s="215" t="s">
        <v>11</v>
      </c>
      <c r="I48" s="215"/>
      <c r="J48" s="93">
        <v>108.2324</v>
      </c>
      <c r="K48" s="134">
        <f>ROUND(J48*НДС!$A$1,2)</f>
        <v>129.88</v>
      </c>
      <c r="L48" s="11">
        <v>2</v>
      </c>
    </row>
    <row r="49" spans="1:12" s="10" customFormat="1">
      <c r="A49" s="157" t="s">
        <v>163</v>
      </c>
      <c r="B49" s="71" t="s">
        <v>162</v>
      </c>
      <c r="C49" s="71">
        <v>20</v>
      </c>
      <c r="D49" s="71">
        <v>6</v>
      </c>
      <c r="E49" s="71" t="s">
        <v>13</v>
      </c>
      <c r="F49" s="71" t="s">
        <v>25</v>
      </c>
      <c r="G49" s="71">
        <v>1</v>
      </c>
      <c r="H49" s="215" t="s">
        <v>11</v>
      </c>
      <c r="I49" s="215"/>
      <c r="J49" s="93">
        <v>117.7805</v>
      </c>
      <c r="K49" s="134">
        <f>ROUND(J49*НДС!$A$1,2)</f>
        <v>141.34</v>
      </c>
      <c r="L49" s="11">
        <v>2</v>
      </c>
    </row>
    <row r="50" spans="1:12" s="10" customFormat="1">
      <c r="A50" s="157" t="s">
        <v>164</v>
      </c>
      <c r="B50" s="71" t="s">
        <v>162</v>
      </c>
      <c r="C50" s="71">
        <v>25</v>
      </c>
      <c r="D50" s="71">
        <v>9.5</v>
      </c>
      <c r="E50" s="71" t="s">
        <v>15</v>
      </c>
      <c r="F50" s="71" t="s">
        <v>25</v>
      </c>
      <c r="G50" s="71">
        <v>1</v>
      </c>
      <c r="H50" s="215" t="s">
        <v>11</v>
      </c>
      <c r="I50" s="215"/>
      <c r="J50" s="93">
        <v>132.93180000000001</v>
      </c>
      <c r="K50" s="134">
        <f>ROUND(J50*НДС!$A$1,2)</f>
        <v>159.52000000000001</v>
      </c>
      <c r="L50" s="11">
        <v>2</v>
      </c>
    </row>
    <row r="51" spans="1:12" s="10" customFormat="1">
      <c r="A51" s="157" t="s">
        <v>165</v>
      </c>
      <c r="B51" s="71" t="s">
        <v>162</v>
      </c>
      <c r="C51" s="71">
        <v>32</v>
      </c>
      <c r="D51" s="71">
        <v>18</v>
      </c>
      <c r="E51" s="71" t="s">
        <v>17</v>
      </c>
      <c r="F51" s="71" t="s">
        <v>25</v>
      </c>
      <c r="G51" s="71">
        <v>1</v>
      </c>
      <c r="H51" s="215" t="s">
        <v>11</v>
      </c>
      <c r="I51" s="215"/>
      <c r="J51" s="93">
        <v>167.80759999999998</v>
      </c>
      <c r="K51" s="134">
        <f>ROUND(J51*НДС!$A$1,2)</f>
        <v>201.37</v>
      </c>
      <c r="L51" s="11">
        <v>2</v>
      </c>
    </row>
    <row r="52" spans="1:12" s="10" customFormat="1">
      <c r="A52" s="157" t="s">
        <v>166</v>
      </c>
      <c r="B52" s="71" t="s">
        <v>162</v>
      </c>
      <c r="C52" s="71">
        <v>40</v>
      </c>
      <c r="D52" s="71">
        <v>26</v>
      </c>
      <c r="E52" s="71" t="s">
        <v>19</v>
      </c>
      <c r="F52" s="71" t="s">
        <v>25</v>
      </c>
      <c r="G52" s="71">
        <v>1</v>
      </c>
      <c r="H52" s="215" t="s">
        <v>11</v>
      </c>
      <c r="I52" s="215"/>
      <c r="J52" s="93">
        <v>210.0788</v>
      </c>
      <c r="K52" s="134">
        <f>ROUND(J52*НДС!$A$1,2)</f>
        <v>252.09</v>
      </c>
      <c r="L52" s="11">
        <v>2</v>
      </c>
    </row>
    <row r="53" spans="1:12" s="10" customFormat="1">
      <c r="A53" s="157" t="s">
        <v>167</v>
      </c>
      <c r="B53" s="71" t="s">
        <v>162</v>
      </c>
      <c r="C53" s="71">
        <v>50</v>
      </c>
      <c r="D53" s="71">
        <v>40</v>
      </c>
      <c r="E53" s="71" t="s">
        <v>65</v>
      </c>
      <c r="F53" s="71" t="s">
        <v>25</v>
      </c>
      <c r="G53" s="71">
        <v>1</v>
      </c>
      <c r="H53" s="215" t="s">
        <v>11</v>
      </c>
      <c r="I53" s="215"/>
      <c r="J53" s="93">
        <v>289.86260000000004</v>
      </c>
      <c r="K53" s="134">
        <f>ROUND(J53*НДС!$A$1,2)</f>
        <v>347.84</v>
      </c>
      <c r="L53" s="11">
        <v>2</v>
      </c>
    </row>
    <row r="54" spans="1:12" ht="27.6" customHeight="1">
      <c r="A54" s="191" t="s">
        <v>424</v>
      </c>
      <c r="B54" s="192"/>
      <c r="C54" s="192"/>
      <c r="D54" s="192"/>
      <c r="E54" s="192"/>
      <c r="F54" s="192"/>
      <c r="G54" s="192"/>
      <c r="H54" s="16"/>
      <c r="J54" s="131"/>
      <c r="K54" s="131"/>
      <c r="L54" s="35"/>
    </row>
    <row r="55" spans="1:12">
      <c r="A55" s="157" t="s">
        <v>359</v>
      </c>
      <c r="B55" s="75" t="s">
        <v>247</v>
      </c>
      <c r="C55" s="75">
        <v>15</v>
      </c>
      <c r="D55" s="75" t="s">
        <v>8</v>
      </c>
      <c r="E55" s="75" t="s">
        <v>9</v>
      </c>
      <c r="F55" s="75" t="s">
        <v>25</v>
      </c>
      <c r="G55" s="75">
        <v>1</v>
      </c>
      <c r="H55" s="185" t="s">
        <v>11</v>
      </c>
      <c r="I55" s="185"/>
      <c r="J55" s="94">
        <v>64.787000000000006</v>
      </c>
      <c r="K55" s="134">
        <f>ROUND(J55*НДС!$A$1,2)</f>
        <v>77.739999999999995</v>
      </c>
      <c r="L55" s="22">
        <v>1</v>
      </c>
    </row>
    <row r="56" spans="1:12">
      <c r="A56" s="157" t="s">
        <v>360</v>
      </c>
      <c r="B56" s="75" t="s">
        <v>247</v>
      </c>
      <c r="C56" s="75">
        <v>20</v>
      </c>
      <c r="D56" s="75" t="s">
        <v>12</v>
      </c>
      <c r="E56" s="75" t="s">
        <v>13</v>
      </c>
      <c r="F56" s="75" t="s">
        <v>25</v>
      </c>
      <c r="G56" s="75">
        <v>1</v>
      </c>
      <c r="H56" s="185" t="s">
        <v>11</v>
      </c>
      <c r="I56" s="185"/>
      <c r="J56" s="94">
        <v>73.840699999999998</v>
      </c>
      <c r="K56" s="134">
        <f>ROUND(J56*НДС!$A$1,2)</f>
        <v>88.61</v>
      </c>
      <c r="L56" s="22">
        <v>1</v>
      </c>
    </row>
    <row r="57" spans="1:12">
      <c r="A57" s="157" t="s">
        <v>361</v>
      </c>
      <c r="B57" s="75" t="s">
        <v>247</v>
      </c>
      <c r="C57" s="75">
        <v>25</v>
      </c>
      <c r="D57" s="75" t="s">
        <v>14</v>
      </c>
      <c r="E57" s="75" t="s">
        <v>15</v>
      </c>
      <c r="F57" s="75" t="s">
        <v>25</v>
      </c>
      <c r="G57" s="75">
        <v>1</v>
      </c>
      <c r="H57" s="185" t="s">
        <v>11</v>
      </c>
      <c r="I57" s="185"/>
      <c r="J57" s="94">
        <v>88.971400000000003</v>
      </c>
      <c r="K57" s="134">
        <f>ROUND(J57*НДС!$A$1,2)</f>
        <v>106.77</v>
      </c>
      <c r="L57" s="22">
        <v>1</v>
      </c>
    </row>
    <row r="58" spans="1:12">
      <c r="A58" s="157" t="s">
        <v>362</v>
      </c>
      <c r="B58" s="75" t="s">
        <v>247</v>
      </c>
      <c r="C58" s="75">
        <v>32</v>
      </c>
      <c r="D58" s="75" t="s">
        <v>16</v>
      </c>
      <c r="E58" s="75" t="s">
        <v>17</v>
      </c>
      <c r="F58" s="75" t="s">
        <v>25</v>
      </c>
      <c r="G58" s="75">
        <v>1</v>
      </c>
      <c r="H58" s="185" t="s">
        <v>11</v>
      </c>
      <c r="I58" s="185"/>
      <c r="J58" s="94">
        <v>132.7567</v>
      </c>
      <c r="K58" s="134">
        <f>ROUND(J58*НДС!$A$1,2)</f>
        <v>159.31</v>
      </c>
      <c r="L58" s="22">
        <v>1</v>
      </c>
    </row>
    <row r="59" spans="1:12">
      <c r="A59" s="157" t="s">
        <v>363</v>
      </c>
      <c r="B59" s="75" t="s">
        <v>247</v>
      </c>
      <c r="C59" s="75">
        <v>40</v>
      </c>
      <c r="D59" s="75" t="s">
        <v>18</v>
      </c>
      <c r="E59" s="75" t="s">
        <v>19</v>
      </c>
      <c r="F59" s="75" t="s">
        <v>25</v>
      </c>
      <c r="G59" s="75">
        <v>1</v>
      </c>
      <c r="H59" s="185" t="s">
        <v>11</v>
      </c>
      <c r="I59" s="185"/>
      <c r="J59" s="94">
        <v>147.86680000000001</v>
      </c>
      <c r="K59" s="134">
        <f>ROUND(J59*НДС!$A$1,2)</f>
        <v>177.44</v>
      </c>
      <c r="L59" s="22">
        <v>1</v>
      </c>
    </row>
    <row r="60" spans="1:12" ht="28.2" customHeight="1">
      <c r="A60" s="191" t="s">
        <v>425</v>
      </c>
      <c r="B60" s="192"/>
      <c r="C60" s="192"/>
      <c r="D60" s="192"/>
      <c r="E60" s="192"/>
      <c r="F60" s="192"/>
      <c r="G60" s="192"/>
      <c r="H60" s="16"/>
      <c r="J60" s="131"/>
      <c r="K60" s="131"/>
      <c r="L60" s="35"/>
    </row>
    <row r="61" spans="1:12">
      <c r="A61" s="157" t="s">
        <v>364</v>
      </c>
      <c r="B61" s="75" t="s">
        <v>248</v>
      </c>
      <c r="C61" s="75">
        <v>15</v>
      </c>
      <c r="D61" s="75" t="s">
        <v>8</v>
      </c>
      <c r="E61" s="75" t="s">
        <v>9</v>
      </c>
      <c r="F61" s="75" t="s">
        <v>25</v>
      </c>
      <c r="G61" s="62">
        <v>1</v>
      </c>
      <c r="H61" s="185" t="s">
        <v>11</v>
      </c>
      <c r="I61" s="185"/>
      <c r="J61" s="94">
        <v>53.539400000000001</v>
      </c>
      <c r="K61" s="134">
        <f>ROUND(J61*НДС!$A$1,2)</f>
        <v>64.25</v>
      </c>
      <c r="L61" s="22">
        <v>1</v>
      </c>
    </row>
    <row r="62" spans="1:12">
      <c r="A62" s="157" t="s">
        <v>365</v>
      </c>
      <c r="B62" s="75" t="s">
        <v>248</v>
      </c>
      <c r="C62" s="75">
        <v>20</v>
      </c>
      <c r="D62" s="75" t="s">
        <v>12</v>
      </c>
      <c r="E62" s="75" t="s">
        <v>13</v>
      </c>
      <c r="F62" s="75" t="s">
        <v>25</v>
      </c>
      <c r="G62" s="62">
        <v>1</v>
      </c>
      <c r="H62" s="185" t="s">
        <v>11</v>
      </c>
      <c r="I62" s="185"/>
      <c r="J62" s="94">
        <v>58.916000000000004</v>
      </c>
      <c r="K62" s="134">
        <f>ROUND(J62*НДС!$A$1,2)</f>
        <v>70.7</v>
      </c>
      <c r="L62" s="22">
        <v>1</v>
      </c>
    </row>
    <row r="63" spans="1:12">
      <c r="A63" s="157" t="s">
        <v>366</v>
      </c>
      <c r="B63" s="75" t="s">
        <v>248</v>
      </c>
      <c r="C63" s="75">
        <v>25</v>
      </c>
      <c r="D63" s="75" t="s">
        <v>14</v>
      </c>
      <c r="E63" s="75" t="s">
        <v>15</v>
      </c>
      <c r="F63" s="75" t="s">
        <v>25</v>
      </c>
      <c r="G63" s="62">
        <v>1</v>
      </c>
      <c r="H63" s="185" t="s">
        <v>11</v>
      </c>
      <c r="I63" s="185"/>
      <c r="J63" s="94">
        <v>69.700100000000006</v>
      </c>
      <c r="K63" s="134">
        <f>ROUND(J63*НДС!$A$1,2)</f>
        <v>83.64</v>
      </c>
      <c r="L63" s="22">
        <v>1</v>
      </c>
    </row>
    <row r="64" spans="1:12">
      <c r="A64" s="157" t="s">
        <v>367</v>
      </c>
      <c r="B64" s="75" t="s">
        <v>248</v>
      </c>
      <c r="C64" s="75">
        <v>32</v>
      </c>
      <c r="D64" s="75" t="s">
        <v>16</v>
      </c>
      <c r="E64" s="75" t="s">
        <v>17</v>
      </c>
      <c r="F64" s="75" t="s">
        <v>25</v>
      </c>
      <c r="G64" s="62">
        <v>1</v>
      </c>
      <c r="H64" s="185" t="s">
        <v>11</v>
      </c>
      <c r="I64" s="185"/>
      <c r="J64" s="94">
        <v>105.0806</v>
      </c>
      <c r="K64" s="134">
        <f>ROUND(J64*НДС!$A$1,2)</f>
        <v>126.1</v>
      </c>
      <c r="L64" s="22">
        <v>1</v>
      </c>
    </row>
    <row r="65" spans="1:13">
      <c r="A65" s="157" t="s">
        <v>368</v>
      </c>
      <c r="B65" s="75" t="s">
        <v>248</v>
      </c>
      <c r="C65" s="75">
        <v>40</v>
      </c>
      <c r="D65" s="75" t="s">
        <v>18</v>
      </c>
      <c r="E65" s="75" t="s">
        <v>19</v>
      </c>
      <c r="F65" s="75" t="s">
        <v>25</v>
      </c>
      <c r="G65" s="62">
        <v>1</v>
      </c>
      <c r="H65" s="185" t="s">
        <v>11</v>
      </c>
      <c r="I65" s="185"/>
      <c r="J65" s="94">
        <v>128.4513</v>
      </c>
      <c r="K65" s="134">
        <f>ROUND(J65*НДС!$A$1,2)</f>
        <v>154.13999999999999</v>
      </c>
      <c r="L65" s="22">
        <v>1</v>
      </c>
    </row>
    <row r="66" spans="1:13" s="126" customFormat="1">
      <c r="A66" s="159"/>
      <c r="B66" s="126" t="s">
        <v>21</v>
      </c>
      <c r="C66" s="64"/>
      <c r="D66" s="64"/>
      <c r="E66" s="64"/>
      <c r="F66" s="64"/>
      <c r="G66" s="64"/>
      <c r="H66" s="64"/>
      <c r="I66" s="64"/>
      <c r="J66" s="143"/>
      <c r="K66" s="144"/>
      <c r="L66" s="145"/>
      <c r="M66" s="146"/>
    </row>
    <row r="67" spans="1:13">
      <c r="A67" s="157" t="s">
        <v>369</v>
      </c>
      <c r="B67" s="75" t="s">
        <v>248</v>
      </c>
      <c r="C67" s="75">
        <v>50</v>
      </c>
      <c r="D67" s="75">
        <v>16</v>
      </c>
      <c r="E67" s="75" t="s">
        <v>33</v>
      </c>
      <c r="F67" s="75" t="s">
        <v>25</v>
      </c>
      <c r="G67" s="62">
        <v>1</v>
      </c>
      <c r="H67" s="185" t="s">
        <v>11</v>
      </c>
      <c r="I67" s="185"/>
      <c r="J67" s="94">
        <v>234.56190000000001</v>
      </c>
      <c r="K67" s="134">
        <f>ROUND(J67*НДС!$A$1,2)</f>
        <v>281.47000000000003</v>
      </c>
      <c r="L67" s="22">
        <v>2</v>
      </c>
    </row>
    <row r="69" spans="1:13" ht="43.2">
      <c r="A69" s="178" t="s">
        <v>2</v>
      </c>
      <c r="B69" s="178" t="s">
        <v>3</v>
      </c>
      <c r="C69" s="178" t="s">
        <v>220</v>
      </c>
      <c r="D69" s="178" t="s">
        <v>158</v>
      </c>
      <c r="E69" s="178" t="s">
        <v>7</v>
      </c>
      <c r="F69" s="178" t="s">
        <v>153</v>
      </c>
      <c r="G69" s="178" t="s">
        <v>5</v>
      </c>
      <c r="H69" s="214" t="s">
        <v>6</v>
      </c>
      <c r="I69" s="214"/>
      <c r="J69" s="178" t="s">
        <v>509</v>
      </c>
      <c r="K69" s="178" t="s">
        <v>510</v>
      </c>
      <c r="L69" s="177" t="s">
        <v>210</v>
      </c>
    </row>
    <row r="70" spans="1:13" ht="50.25" customHeight="1">
      <c r="A70" s="189" t="s">
        <v>459</v>
      </c>
      <c r="B70" s="190"/>
      <c r="C70" s="190"/>
      <c r="D70" s="190"/>
      <c r="E70" s="190"/>
      <c r="F70" s="190"/>
      <c r="G70" s="190"/>
      <c r="H70" s="190"/>
      <c r="I70" s="190"/>
      <c r="L70" s="51"/>
    </row>
    <row r="71" spans="1:13">
      <c r="A71" s="157" t="s">
        <v>215</v>
      </c>
      <c r="B71" s="74" t="s">
        <v>249</v>
      </c>
      <c r="C71" s="74">
        <v>15</v>
      </c>
      <c r="D71" s="74" t="s">
        <v>8</v>
      </c>
      <c r="E71" s="74" t="s">
        <v>9</v>
      </c>
      <c r="F71" s="200" t="s">
        <v>10</v>
      </c>
      <c r="G71" s="74">
        <v>1</v>
      </c>
      <c r="H71" s="201" t="s">
        <v>11</v>
      </c>
      <c r="I71" s="200"/>
      <c r="J71" s="95">
        <v>199.64490000000001</v>
      </c>
      <c r="K71" s="134">
        <f>ROUND(J71*НДС!$A$1,2)</f>
        <v>239.57</v>
      </c>
      <c r="L71" s="13">
        <v>1</v>
      </c>
      <c r="M71" s="134"/>
    </row>
    <row r="72" spans="1:13">
      <c r="A72" s="157" t="s">
        <v>216</v>
      </c>
      <c r="B72" s="74" t="s">
        <v>249</v>
      </c>
      <c r="C72" s="74">
        <v>20</v>
      </c>
      <c r="D72" s="74" t="s">
        <v>12</v>
      </c>
      <c r="E72" s="74" t="s">
        <v>13</v>
      </c>
      <c r="F72" s="200"/>
      <c r="G72" s="74">
        <v>1</v>
      </c>
      <c r="H72" s="201" t="s">
        <v>11</v>
      </c>
      <c r="I72" s="200"/>
      <c r="J72" s="95">
        <v>216.05279999999999</v>
      </c>
      <c r="K72" s="134">
        <f>ROUND(J72*НДС!$A$1,2)</f>
        <v>259.26</v>
      </c>
      <c r="L72" s="13">
        <v>1</v>
      </c>
    </row>
    <row r="73" spans="1:13">
      <c r="A73" s="157" t="s">
        <v>217</v>
      </c>
      <c r="B73" s="74" t="s">
        <v>249</v>
      </c>
      <c r="C73" s="74">
        <v>25</v>
      </c>
      <c r="D73" s="74" t="s">
        <v>14</v>
      </c>
      <c r="E73" s="74" t="s">
        <v>15</v>
      </c>
      <c r="F73" s="200"/>
      <c r="G73" s="74">
        <v>1</v>
      </c>
      <c r="H73" s="201" t="s">
        <v>11</v>
      </c>
      <c r="I73" s="200"/>
      <c r="J73" s="95">
        <v>260.25009999999997</v>
      </c>
      <c r="K73" s="134">
        <f>ROUND(J73*НДС!$A$1,2)</f>
        <v>312.3</v>
      </c>
      <c r="L73" s="13">
        <v>1</v>
      </c>
    </row>
    <row r="74" spans="1:13">
      <c r="A74" s="157" t="s">
        <v>218</v>
      </c>
      <c r="B74" s="74" t="s">
        <v>249</v>
      </c>
      <c r="C74" s="74">
        <v>32</v>
      </c>
      <c r="D74" s="74" t="s">
        <v>16</v>
      </c>
      <c r="E74" s="74" t="s">
        <v>17</v>
      </c>
      <c r="F74" s="200"/>
      <c r="G74" s="74">
        <v>1</v>
      </c>
      <c r="H74" s="201" t="s">
        <v>11</v>
      </c>
      <c r="I74" s="200"/>
      <c r="J74" s="95">
        <v>320.5772</v>
      </c>
      <c r="K74" s="134">
        <f>ROUND(J74*НДС!$A$1,2)</f>
        <v>384.69</v>
      </c>
      <c r="L74" s="13">
        <v>1</v>
      </c>
    </row>
    <row r="75" spans="1:13">
      <c r="A75" s="157" t="s">
        <v>219</v>
      </c>
      <c r="B75" s="74" t="s">
        <v>249</v>
      </c>
      <c r="C75" s="74">
        <v>40</v>
      </c>
      <c r="D75" s="74" t="s">
        <v>18</v>
      </c>
      <c r="E75" s="74" t="s">
        <v>19</v>
      </c>
      <c r="F75" s="200"/>
      <c r="G75" s="74">
        <v>1</v>
      </c>
      <c r="H75" s="201" t="s">
        <v>11</v>
      </c>
      <c r="I75" s="200"/>
      <c r="J75" s="95">
        <v>354.24790000000002</v>
      </c>
      <c r="K75" s="134">
        <f>ROUND(J75*НДС!$A$1,2)</f>
        <v>425.1</v>
      </c>
      <c r="L75" s="13">
        <v>1</v>
      </c>
    </row>
    <row r="76" spans="1:13" ht="50.25" customHeight="1">
      <c r="A76" s="189" t="s">
        <v>460</v>
      </c>
      <c r="B76" s="190"/>
      <c r="C76" s="190"/>
      <c r="D76" s="190"/>
      <c r="E76" s="190"/>
      <c r="F76" s="190"/>
      <c r="G76" s="190"/>
      <c r="H76" s="190"/>
      <c r="I76" s="190"/>
      <c r="J76" s="131"/>
      <c r="K76" s="131"/>
      <c r="L76" s="51"/>
    </row>
    <row r="77" spans="1:13">
      <c r="A77" s="157" t="s">
        <v>371</v>
      </c>
      <c r="B77" s="111" t="s">
        <v>249</v>
      </c>
      <c r="C77" s="111" t="s">
        <v>375</v>
      </c>
      <c r="D77" s="111" t="s">
        <v>376</v>
      </c>
      <c r="E77" s="111"/>
      <c r="F77" s="200" t="s">
        <v>10</v>
      </c>
      <c r="G77" s="111">
        <v>1</v>
      </c>
      <c r="H77" s="201" t="s">
        <v>11</v>
      </c>
      <c r="I77" s="200"/>
      <c r="J77" s="95">
        <v>204.13570000000001</v>
      </c>
      <c r="K77" s="134">
        <f>ROUND(J77*НДС!$A$1,2)</f>
        <v>244.96</v>
      </c>
      <c r="L77" s="13">
        <v>1</v>
      </c>
    </row>
    <row r="78" spans="1:13">
      <c r="A78" s="157" t="s">
        <v>372</v>
      </c>
      <c r="B78" s="111" t="s">
        <v>249</v>
      </c>
      <c r="C78" s="111" t="s">
        <v>377</v>
      </c>
      <c r="D78" s="111" t="s">
        <v>378</v>
      </c>
      <c r="E78" s="111"/>
      <c r="F78" s="200"/>
      <c r="G78" s="111">
        <v>1</v>
      </c>
      <c r="H78" s="201" t="s">
        <v>11</v>
      </c>
      <c r="I78" s="200"/>
      <c r="J78" s="95">
        <v>225.04470000000001</v>
      </c>
      <c r="K78" s="134">
        <f>ROUND(J78*НДС!$A$1,2)</f>
        <v>270.05</v>
      </c>
      <c r="L78" s="13">
        <v>1</v>
      </c>
    </row>
    <row r="79" spans="1:13">
      <c r="A79" s="157" t="s">
        <v>373</v>
      </c>
      <c r="B79" s="111" t="s">
        <v>249</v>
      </c>
      <c r="C79" s="111" t="s">
        <v>379</v>
      </c>
      <c r="D79" s="111" t="s">
        <v>380</v>
      </c>
      <c r="E79" s="111"/>
      <c r="F79" s="200"/>
      <c r="G79" s="111">
        <v>1</v>
      </c>
      <c r="H79" s="201" t="s">
        <v>11</v>
      </c>
      <c r="I79" s="200"/>
      <c r="J79" s="95">
        <v>289.73900000000003</v>
      </c>
      <c r="K79" s="134">
        <f>ROUND(J79*НДС!$A$1,2)</f>
        <v>347.69</v>
      </c>
      <c r="L79" s="13">
        <v>1</v>
      </c>
    </row>
    <row r="80" spans="1:13">
      <c r="A80" s="157" t="s">
        <v>374</v>
      </c>
      <c r="B80" s="111" t="s">
        <v>249</v>
      </c>
      <c r="C80" s="111" t="s">
        <v>381</v>
      </c>
      <c r="D80" s="111" t="s">
        <v>382</v>
      </c>
      <c r="E80" s="111"/>
      <c r="F80" s="200"/>
      <c r="G80" s="111">
        <v>1</v>
      </c>
      <c r="H80" s="201" t="s">
        <v>11</v>
      </c>
      <c r="I80" s="200"/>
      <c r="J80" s="95">
        <v>340.03390000000002</v>
      </c>
      <c r="K80" s="134">
        <f>ROUND(J80*НДС!$A$1,2)</f>
        <v>408.04</v>
      </c>
      <c r="L80" s="13">
        <v>1</v>
      </c>
    </row>
    <row r="81" spans="1:14">
      <c r="H81" s="10"/>
      <c r="L81" s="10"/>
    </row>
    <row r="82" spans="1:14" ht="43.2">
      <c r="A82" s="178" t="s">
        <v>2</v>
      </c>
      <c r="B82" s="178" t="s">
        <v>3</v>
      </c>
      <c r="C82" s="178" t="s">
        <v>220</v>
      </c>
      <c r="D82" s="178" t="s">
        <v>159</v>
      </c>
      <c r="E82" s="178" t="s">
        <v>7</v>
      </c>
      <c r="F82" s="178" t="s">
        <v>387</v>
      </c>
      <c r="G82" s="178" t="s">
        <v>5</v>
      </c>
      <c r="H82" s="214" t="s">
        <v>6</v>
      </c>
      <c r="I82" s="214"/>
      <c r="J82" s="178" t="s">
        <v>509</v>
      </c>
      <c r="K82" s="178" t="s">
        <v>510</v>
      </c>
      <c r="L82" s="177" t="s">
        <v>210</v>
      </c>
    </row>
    <row r="83" spans="1:14" s="176" customFormat="1" ht="46.35" customHeight="1">
      <c r="A83" s="195" t="s">
        <v>511</v>
      </c>
      <c r="B83" s="196"/>
      <c r="C83" s="196"/>
      <c r="D83" s="196"/>
      <c r="E83" s="196"/>
      <c r="F83" s="196"/>
      <c r="G83" s="196"/>
      <c r="H83" s="196"/>
      <c r="I83" s="196"/>
      <c r="J83" s="172"/>
      <c r="K83" s="172"/>
      <c r="L83" s="173"/>
      <c r="M83" s="174"/>
      <c r="N83" s="175"/>
    </row>
    <row r="84" spans="1:14" s="176" customFormat="1">
      <c r="A84" s="157" t="s">
        <v>464</v>
      </c>
      <c r="B84" s="170" t="s">
        <v>465</v>
      </c>
      <c r="C84" s="170" t="s">
        <v>466</v>
      </c>
      <c r="D84" s="170">
        <v>0.16</v>
      </c>
      <c r="E84" s="170" t="s">
        <v>34</v>
      </c>
      <c r="F84" s="170" t="s">
        <v>467</v>
      </c>
      <c r="G84" s="184">
        <v>1</v>
      </c>
      <c r="H84" s="225" t="s">
        <v>11</v>
      </c>
      <c r="I84" s="226"/>
      <c r="J84" s="82">
        <v>204.73310000000001</v>
      </c>
      <c r="K84" s="134">
        <f>ROUND(J84*НДС!$A$1,2)</f>
        <v>245.68</v>
      </c>
      <c r="L84" s="173">
        <v>1</v>
      </c>
      <c r="M84" s="174"/>
      <c r="N84" s="175"/>
    </row>
    <row r="85" spans="1:14" s="176" customFormat="1">
      <c r="A85" s="157" t="s">
        <v>468</v>
      </c>
      <c r="B85" s="170" t="s">
        <v>465</v>
      </c>
      <c r="C85" s="170">
        <v>15</v>
      </c>
      <c r="D85" s="170">
        <v>0.16</v>
      </c>
      <c r="E85" s="170" t="s">
        <v>34</v>
      </c>
      <c r="F85" s="170" t="s">
        <v>469</v>
      </c>
      <c r="G85" s="184">
        <v>1</v>
      </c>
      <c r="H85" s="225" t="s">
        <v>11</v>
      </c>
      <c r="I85" s="226"/>
      <c r="J85" s="82">
        <v>204.73310000000001</v>
      </c>
      <c r="K85" s="134">
        <f>ROUND(J85*НДС!$A$1,2)</f>
        <v>245.68</v>
      </c>
      <c r="L85" s="173">
        <v>1</v>
      </c>
      <c r="M85" s="174"/>
      <c r="N85" s="175"/>
    </row>
    <row r="86" spans="1:14" s="176" customFormat="1">
      <c r="A86" s="157" t="s">
        <v>470</v>
      </c>
      <c r="B86" s="170" t="s">
        <v>465</v>
      </c>
      <c r="C86" s="170" t="s">
        <v>471</v>
      </c>
      <c r="D86" s="170">
        <v>0.25</v>
      </c>
      <c r="E86" s="170" t="s">
        <v>34</v>
      </c>
      <c r="F86" s="170" t="s">
        <v>472</v>
      </c>
      <c r="G86" s="184">
        <v>1</v>
      </c>
      <c r="H86" s="225" t="s">
        <v>11</v>
      </c>
      <c r="I86" s="226"/>
      <c r="J86" s="82">
        <v>214.34299999999999</v>
      </c>
      <c r="K86" s="134">
        <f>ROUND(J86*НДС!$A$1,2)</f>
        <v>257.20999999999998</v>
      </c>
      <c r="L86" s="173">
        <v>1</v>
      </c>
      <c r="M86" s="174"/>
      <c r="N86" s="175"/>
    </row>
    <row r="87" spans="1:14" s="176" customFormat="1">
      <c r="A87" s="157" t="s">
        <v>473</v>
      </c>
      <c r="B87" s="170" t="s">
        <v>465</v>
      </c>
      <c r="C87" s="170">
        <v>20</v>
      </c>
      <c r="D87" s="170">
        <v>0.16</v>
      </c>
      <c r="E87" s="170" t="s">
        <v>35</v>
      </c>
      <c r="F87" s="170" t="s">
        <v>474</v>
      </c>
      <c r="G87" s="184">
        <v>1</v>
      </c>
      <c r="H87" s="225" t="s">
        <v>11</v>
      </c>
      <c r="I87" s="226"/>
      <c r="J87" s="82">
        <v>227.83599999999998</v>
      </c>
      <c r="K87" s="134">
        <f>ROUND(J87*НДС!$A$1,2)</f>
        <v>273.39999999999998</v>
      </c>
      <c r="L87" s="173">
        <v>1</v>
      </c>
      <c r="M87" s="174"/>
      <c r="N87" s="175"/>
    </row>
    <row r="88" spans="1:14" s="176" customFormat="1">
      <c r="A88" s="157" t="s">
        <v>475</v>
      </c>
      <c r="B88" s="170" t="s">
        <v>465</v>
      </c>
      <c r="C88" s="170" t="s">
        <v>476</v>
      </c>
      <c r="D88" s="170">
        <v>0.25</v>
      </c>
      <c r="E88" s="170" t="s">
        <v>35</v>
      </c>
      <c r="F88" s="170" t="s">
        <v>477</v>
      </c>
      <c r="G88" s="184">
        <v>1</v>
      </c>
      <c r="H88" s="225" t="s">
        <v>11</v>
      </c>
      <c r="I88" s="226"/>
      <c r="J88" s="82">
        <v>240.31960000000001</v>
      </c>
      <c r="K88" s="134">
        <f>ROUND(J88*НДС!$A$1,2)</f>
        <v>288.38</v>
      </c>
      <c r="L88" s="173">
        <v>1</v>
      </c>
      <c r="M88" s="174"/>
      <c r="N88" s="175"/>
    </row>
    <row r="89" spans="1:14" s="176" customFormat="1" ht="46.35" customHeight="1">
      <c r="A89" s="195" t="s">
        <v>512</v>
      </c>
      <c r="B89" s="196"/>
      <c r="C89" s="196"/>
      <c r="D89" s="196"/>
      <c r="E89" s="196"/>
      <c r="F89" s="196"/>
      <c r="G89" s="196"/>
      <c r="H89" s="196"/>
      <c r="I89" s="196"/>
      <c r="J89" s="172"/>
      <c r="K89" s="172"/>
      <c r="L89" s="173"/>
      <c r="M89" s="174"/>
      <c r="N89" s="175"/>
    </row>
    <row r="90" spans="1:14" s="176" customFormat="1">
      <c r="A90" s="157" t="s">
        <v>478</v>
      </c>
      <c r="B90" s="170" t="s">
        <v>465</v>
      </c>
      <c r="C90" s="170" t="s">
        <v>466</v>
      </c>
      <c r="D90" s="170">
        <v>0.16</v>
      </c>
      <c r="E90" s="170" t="s">
        <v>34</v>
      </c>
      <c r="F90" s="170" t="s">
        <v>467</v>
      </c>
      <c r="G90" s="184">
        <v>1</v>
      </c>
      <c r="H90" s="225" t="s">
        <v>11</v>
      </c>
      <c r="I90" s="226"/>
      <c r="J90" s="82">
        <v>222.15040000000002</v>
      </c>
      <c r="K90" s="134">
        <f>ROUND(J90*НДС!$A$1,2)</f>
        <v>266.58</v>
      </c>
      <c r="L90" s="173">
        <v>1</v>
      </c>
      <c r="M90" s="174"/>
      <c r="N90" s="175"/>
    </row>
    <row r="91" spans="1:14" s="176" customFormat="1">
      <c r="A91" s="157" t="s">
        <v>479</v>
      </c>
      <c r="B91" s="170" t="s">
        <v>465</v>
      </c>
      <c r="C91" s="170">
        <v>15</v>
      </c>
      <c r="D91" s="170">
        <v>0.16</v>
      </c>
      <c r="E91" s="170" t="s">
        <v>34</v>
      </c>
      <c r="F91" s="170" t="s">
        <v>469</v>
      </c>
      <c r="G91" s="184">
        <v>1</v>
      </c>
      <c r="H91" s="225" t="s">
        <v>11</v>
      </c>
      <c r="I91" s="226"/>
      <c r="J91" s="82">
        <v>222.15040000000002</v>
      </c>
      <c r="K91" s="134">
        <f>ROUND(J91*НДС!$A$1,2)</f>
        <v>266.58</v>
      </c>
      <c r="L91" s="173">
        <v>1</v>
      </c>
      <c r="M91" s="174"/>
      <c r="N91" s="175"/>
    </row>
    <row r="92" spans="1:14" s="176" customFormat="1">
      <c r="A92" s="157" t="s">
        <v>480</v>
      </c>
      <c r="B92" s="170" t="s">
        <v>465</v>
      </c>
      <c r="C92" s="170" t="s">
        <v>471</v>
      </c>
      <c r="D92" s="170">
        <v>0.25</v>
      </c>
      <c r="E92" s="170" t="s">
        <v>34</v>
      </c>
      <c r="F92" s="170" t="s">
        <v>472</v>
      </c>
      <c r="G92" s="184">
        <v>1</v>
      </c>
      <c r="H92" s="225" t="s">
        <v>11</v>
      </c>
      <c r="I92" s="226"/>
      <c r="J92" s="82">
        <v>229.3398</v>
      </c>
      <c r="K92" s="134">
        <f>ROUND(J92*НДС!$A$1,2)</f>
        <v>275.20999999999998</v>
      </c>
      <c r="L92" s="173">
        <v>1</v>
      </c>
      <c r="M92" s="174"/>
      <c r="N92" s="175"/>
    </row>
    <row r="93" spans="1:14" s="176" customFormat="1">
      <c r="A93" s="157" t="s">
        <v>481</v>
      </c>
      <c r="B93" s="170" t="s">
        <v>465</v>
      </c>
      <c r="C93" s="170">
        <v>20</v>
      </c>
      <c r="D93" s="170">
        <v>0.16</v>
      </c>
      <c r="E93" s="170" t="s">
        <v>35</v>
      </c>
      <c r="F93" s="170" t="s">
        <v>474</v>
      </c>
      <c r="G93" s="184">
        <v>1</v>
      </c>
      <c r="H93" s="225" t="s">
        <v>11</v>
      </c>
      <c r="I93" s="226"/>
      <c r="J93" s="82">
        <v>243.6671</v>
      </c>
      <c r="K93" s="134">
        <f>ROUND(J93*НДС!$A$1,2)</f>
        <v>292.39999999999998</v>
      </c>
      <c r="L93" s="173">
        <v>1</v>
      </c>
      <c r="M93" s="174"/>
      <c r="N93" s="175"/>
    </row>
    <row r="94" spans="1:14" s="176" customFormat="1">
      <c r="A94" s="157" t="s">
        <v>482</v>
      </c>
      <c r="B94" s="170" t="s">
        <v>465</v>
      </c>
      <c r="C94" s="170" t="s">
        <v>476</v>
      </c>
      <c r="D94" s="170">
        <v>0.25</v>
      </c>
      <c r="E94" s="170" t="s">
        <v>35</v>
      </c>
      <c r="F94" s="170" t="s">
        <v>477</v>
      </c>
      <c r="G94" s="184">
        <v>1</v>
      </c>
      <c r="H94" s="225" t="s">
        <v>11</v>
      </c>
      <c r="I94" s="226"/>
      <c r="J94" s="82">
        <v>257.1395</v>
      </c>
      <c r="K94" s="134">
        <f>ROUND(J94*НДС!$A$1,2)</f>
        <v>308.57</v>
      </c>
      <c r="L94" s="173">
        <v>1</v>
      </c>
      <c r="M94" s="174"/>
      <c r="N94" s="175"/>
    </row>
    <row r="95" spans="1:14" s="176" customFormat="1" ht="42" customHeight="1">
      <c r="A95" s="195" t="s">
        <v>513</v>
      </c>
      <c r="B95" s="196"/>
      <c r="C95" s="196"/>
      <c r="D95" s="196"/>
      <c r="E95" s="196"/>
      <c r="F95" s="196"/>
      <c r="G95" s="196"/>
      <c r="H95" s="196"/>
      <c r="I95" s="196"/>
      <c r="J95" s="172"/>
      <c r="K95" s="172"/>
      <c r="L95" s="173"/>
      <c r="M95" s="174"/>
      <c r="N95" s="175"/>
    </row>
    <row r="96" spans="1:14" s="176" customFormat="1">
      <c r="A96" s="157" t="s">
        <v>483</v>
      </c>
      <c r="B96" s="170" t="s">
        <v>465</v>
      </c>
      <c r="C96" s="170" t="s">
        <v>466</v>
      </c>
      <c r="D96" s="170">
        <v>0.16</v>
      </c>
      <c r="E96" s="170" t="s">
        <v>9</v>
      </c>
      <c r="F96" s="170" t="s">
        <v>467</v>
      </c>
      <c r="G96" s="184">
        <v>1</v>
      </c>
      <c r="H96" s="225" t="s">
        <v>11</v>
      </c>
      <c r="I96" s="226"/>
      <c r="J96" s="82">
        <v>204.73310000000001</v>
      </c>
      <c r="K96" s="134">
        <f>ROUND(J96*НДС!$A$1,2)</f>
        <v>245.68</v>
      </c>
      <c r="L96" s="173">
        <v>1</v>
      </c>
      <c r="M96" s="174"/>
      <c r="N96" s="175"/>
    </row>
    <row r="97" spans="1:14" s="176" customFormat="1">
      <c r="A97" s="157" t="s">
        <v>484</v>
      </c>
      <c r="B97" s="170" t="s">
        <v>465</v>
      </c>
      <c r="C97" s="170">
        <v>15</v>
      </c>
      <c r="D97" s="170">
        <v>0.16</v>
      </c>
      <c r="E97" s="170" t="s">
        <v>9</v>
      </c>
      <c r="F97" s="170" t="s">
        <v>469</v>
      </c>
      <c r="G97" s="184">
        <v>1</v>
      </c>
      <c r="H97" s="225" t="s">
        <v>11</v>
      </c>
      <c r="I97" s="226"/>
      <c r="J97" s="82">
        <v>204.73310000000001</v>
      </c>
      <c r="K97" s="134">
        <f>ROUND(J97*НДС!$A$1,2)</f>
        <v>245.68</v>
      </c>
      <c r="L97" s="173">
        <v>1</v>
      </c>
      <c r="M97" s="174"/>
      <c r="N97" s="175"/>
    </row>
    <row r="98" spans="1:14" s="176" customFormat="1">
      <c r="A98" s="157" t="s">
        <v>485</v>
      </c>
      <c r="B98" s="170" t="s">
        <v>465</v>
      </c>
      <c r="C98" s="170" t="s">
        <v>471</v>
      </c>
      <c r="D98" s="170">
        <v>0.25</v>
      </c>
      <c r="E98" s="170" t="s">
        <v>9</v>
      </c>
      <c r="F98" s="170" t="s">
        <v>472</v>
      </c>
      <c r="G98" s="184">
        <v>1</v>
      </c>
      <c r="H98" s="225" t="s">
        <v>11</v>
      </c>
      <c r="I98" s="226"/>
      <c r="J98" s="82">
        <v>214.34299999999999</v>
      </c>
      <c r="K98" s="134">
        <f>ROUND(J98*НДС!$A$1,2)</f>
        <v>257.20999999999998</v>
      </c>
      <c r="L98" s="173">
        <v>1</v>
      </c>
      <c r="M98" s="174"/>
      <c r="N98" s="175"/>
    </row>
    <row r="99" spans="1:14" s="176" customFormat="1">
      <c r="A99" s="157" t="s">
        <v>486</v>
      </c>
      <c r="B99" s="170" t="s">
        <v>465</v>
      </c>
      <c r="C99" s="170">
        <v>20</v>
      </c>
      <c r="D99" s="170">
        <v>0.16</v>
      </c>
      <c r="E99" s="170" t="s">
        <v>13</v>
      </c>
      <c r="F99" s="170" t="s">
        <v>474</v>
      </c>
      <c r="G99" s="184">
        <v>1</v>
      </c>
      <c r="H99" s="225" t="s">
        <v>11</v>
      </c>
      <c r="I99" s="226"/>
      <c r="J99" s="82">
        <v>227.83599999999998</v>
      </c>
      <c r="K99" s="134">
        <f>ROUND(J99*НДС!$A$1,2)</f>
        <v>273.39999999999998</v>
      </c>
      <c r="L99" s="173">
        <v>1</v>
      </c>
      <c r="M99" s="174"/>
      <c r="N99" s="175"/>
    </row>
    <row r="100" spans="1:14" s="176" customFormat="1">
      <c r="A100" s="157" t="s">
        <v>487</v>
      </c>
      <c r="B100" s="170" t="s">
        <v>465</v>
      </c>
      <c r="C100" s="170" t="s">
        <v>476</v>
      </c>
      <c r="D100" s="170">
        <v>0.25</v>
      </c>
      <c r="E100" s="170" t="s">
        <v>13</v>
      </c>
      <c r="F100" s="170" t="s">
        <v>477</v>
      </c>
      <c r="G100" s="184">
        <v>1</v>
      </c>
      <c r="H100" s="225" t="s">
        <v>11</v>
      </c>
      <c r="I100" s="226"/>
      <c r="J100" s="82">
        <v>240.31960000000001</v>
      </c>
      <c r="K100" s="134">
        <f>ROUND(J100*НДС!$A$1,2)</f>
        <v>288.38</v>
      </c>
      <c r="L100" s="173">
        <v>1</v>
      </c>
      <c r="M100" s="174"/>
      <c r="N100" s="175"/>
    </row>
    <row r="101" spans="1:14" s="176" customFormat="1" ht="39" customHeight="1">
      <c r="A101" s="195" t="s">
        <v>514</v>
      </c>
      <c r="B101" s="196"/>
      <c r="C101" s="196"/>
      <c r="D101" s="196"/>
      <c r="E101" s="196"/>
      <c r="F101" s="196"/>
      <c r="G101" s="196"/>
      <c r="H101" s="196"/>
      <c r="I101" s="196"/>
      <c r="J101" s="172"/>
      <c r="K101" s="172"/>
      <c r="L101" s="173"/>
      <c r="M101" s="174"/>
      <c r="N101" s="175"/>
    </row>
    <row r="102" spans="1:14" s="176" customFormat="1">
      <c r="A102" s="157" t="s">
        <v>488</v>
      </c>
      <c r="B102" s="170" t="s">
        <v>465</v>
      </c>
      <c r="C102" s="170" t="s">
        <v>466</v>
      </c>
      <c r="D102" s="170">
        <v>0.16</v>
      </c>
      <c r="E102" s="170" t="s">
        <v>9</v>
      </c>
      <c r="F102" s="170" t="s">
        <v>467</v>
      </c>
      <c r="G102" s="184">
        <v>1</v>
      </c>
      <c r="H102" s="225" t="s">
        <v>11</v>
      </c>
      <c r="I102" s="226"/>
      <c r="J102" s="82">
        <v>222.15040000000002</v>
      </c>
      <c r="K102" s="134">
        <f>ROUND(J102*НДС!$A$1,2)</f>
        <v>266.58</v>
      </c>
      <c r="L102" s="173">
        <v>1</v>
      </c>
      <c r="M102" s="174"/>
      <c r="N102" s="175"/>
    </row>
    <row r="103" spans="1:14" s="176" customFormat="1">
      <c r="A103" s="157" t="s">
        <v>489</v>
      </c>
      <c r="B103" s="170" t="s">
        <v>465</v>
      </c>
      <c r="C103" s="170">
        <v>15</v>
      </c>
      <c r="D103" s="170">
        <v>0.16</v>
      </c>
      <c r="E103" s="170" t="s">
        <v>9</v>
      </c>
      <c r="F103" s="170" t="s">
        <v>469</v>
      </c>
      <c r="G103" s="184">
        <v>1</v>
      </c>
      <c r="H103" s="225" t="s">
        <v>11</v>
      </c>
      <c r="I103" s="226"/>
      <c r="J103" s="82">
        <v>222.15040000000002</v>
      </c>
      <c r="K103" s="134">
        <f>ROUND(J103*НДС!$A$1,2)</f>
        <v>266.58</v>
      </c>
      <c r="L103" s="173">
        <v>1</v>
      </c>
      <c r="M103" s="174"/>
      <c r="N103" s="175"/>
    </row>
    <row r="104" spans="1:14" s="176" customFormat="1">
      <c r="A104" s="157" t="s">
        <v>490</v>
      </c>
      <c r="B104" s="170" t="s">
        <v>465</v>
      </c>
      <c r="C104" s="170" t="s">
        <v>471</v>
      </c>
      <c r="D104" s="170">
        <v>0.25</v>
      </c>
      <c r="E104" s="170" t="s">
        <v>9</v>
      </c>
      <c r="F104" s="170" t="s">
        <v>472</v>
      </c>
      <c r="G104" s="184">
        <v>1</v>
      </c>
      <c r="H104" s="225" t="s">
        <v>11</v>
      </c>
      <c r="I104" s="226"/>
      <c r="J104" s="82">
        <v>229.3398</v>
      </c>
      <c r="K104" s="134">
        <f>ROUND(J104*НДС!$A$1,2)</f>
        <v>275.20999999999998</v>
      </c>
      <c r="L104" s="173">
        <v>1</v>
      </c>
      <c r="M104" s="174"/>
      <c r="N104" s="175"/>
    </row>
    <row r="105" spans="1:14" s="176" customFormat="1">
      <c r="A105" s="157" t="s">
        <v>491</v>
      </c>
      <c r="B105" s="170" t="s">
        <v>465</v>
      </c>
      <c r="C105" s="170">
        <v>20</v>
      </c>
      <c r="D105" s="170">
        <v>0.16</v>
      </c>
      <c r="E105" s="170" t="s">
        <v>13</v>
      </c>
      <c r="F105" s="170" t="s">
        <v>474</v>
      </c>
      <c r="G105" s="184">
        <v>1</v>
      </c>
      <c r="H105" s="225" t="s">
        <v>11</v>
      </c>
      <c r="I105" s="226"/>
      <c r="J105" s="82">
        <v>243.6671</v>
      </c>
      <c r="K105" s="134">
        <f>ROUND(J105*НДС!$A$1,2)</f>
        <v>292.39999999999998</v>
      </c>
      <c r="L105" s="173">
        <v>1</v>
      </c>
      <c r="M105" s="174"/>
      <c r="N105" s="175"/>
    </row>
    <row r="106" spans="1:14" s="176" customFormat="1">
      <c r="A106" s="157" t="s">
        <v>492</v>
      </c>
      <c r="B106" s="170" t="s">
        <v>465</v>
      </c>
      <c r="C106" s="170" t="s">
        <v>476</v>
      </c>
      <c r="D106" s="170">
        <v>0.25</v>
      </c>
      <c r="E106" s="170" t="s">
        <v>13</v>
      </c>
      <c r="F106" s="170" t="s">
        <v>477</v>
      </c>
      <c r="G106" s="184">
        <v>1</v>
      </c>
      <c r="H106" s="225" t="s">
        <v>11</v>
      </c>
      <c r="I106" s="226"/>
      <c r="J106" s="82">
        <v>257.1395</v>
      </c>
      <c r="K106" s="134">
        <f>ROUND(J106*НДС!$A$1,2)</f>
        <v>308.57</v>
      </c>
      <c r="L106" s="173">
        <v>1</v>
      </c>
      <c r="M106" s="174"/>
      <c r="N106" s="175"/>
    </row>
    <row r="107" spans="1:14" ht="46.35" customHeight="1">
      <c r="A107" s="191" t="s">
        <v>515</v>
      </c>
      <c r="B107" s="192"/>
      <c r="C107" s="192"/>
      <c r="D107" s="192"/>
      <c r="E107" s="192"/>
      <c r="F107" s="192"/>
      <c r="G107" s="192"/>
      <c r="H107" s="192"/>
      <c r="I107" s="192"/>
      <c r="L107" s="51"/>
    </row>
    <row r="108" spans="1:14">
      <c r="A108" s="157" t="s">
        <v>250</v>
      </c>
      <c r="B108" s="75" t="s">
        <v>252</v>
      </c>
      <c r="C108" s="75">
        <v>25</v>
      </c>
      <c r="D108" s="101">
        <v>0.2</v>
      </c>
      <c r="E108" s="75" t="s">
        <v>36</v>
      </c>
      <c r="F108" s="81" t="s">
        <v>184</v>
      </c>
      <c r="G108" s="75">
        <v>1</v>
      </c>
      <c r="H108" s="185" t="s">
        <v>11</v>
      </c>
      <c r="I108" s="185"/>
      <c r="J108" s="94">
        <v>249.59990000000002</v>
      </c>
      <c r="K108" s="134">
        <f>ROUND(J108*НДС!$A$1,2)</f>
        <v>299.52</v>
      </c>
      <c r="L108" s="22">
        <v>1</v>
      </c>
    </row>
    <row r="109" spans="1:14">
      <c r="A109" s="157" t="s">
        <v>251</v>
      </c>
      <c r="B109" s="75" t="s">
        <v>252</v>
      </c>
      <c r="C109" s="75">
        <v>32</v>
      </c>
      <c r="D109" s="101">
        <v>0.2</v>
      </c>
      <c r="E109" s="75" t="s">
        <v>37</v>
      </c>
      <c r="F109" s="81" t="s">
        <v>185</v>
      </c>
      <c r="G109" s="75">
        <v>1</v>
      </c>
      <c r="H109" s="185" t="s">
        <v>11</v>
      </c>
      <c r="I109" s="185"/>
      <c r="J109" s="94">
        <v>359.5215</v>
      </c>
      <c r="K109" s="134">
        <f>ROUND(J109*НДС!$A$1,2)</f>
        <v>431.43</v>
      </c>
      <c r="L109" s="22">
        <v>1</v>
      </c>
    </row>
    <row r="110" spans="1:14" ht="45.3" customHeight="1">
      <c r="A110" s="189" t="s">
        <v>493</v>
      </c>
      <c r="B110" s="190"/>
      <c r="C110" s="190"/>
      <c r="D110" s="190"/>
      <c r="E110" s="190"/>
      <c r="F110" s="190"/>
      <c r="G110" s="190"/>
      <c r="H110" s="190"/>
      <c r="I110" s="190"/>
      <c r="J110" s="131"/>
      <c r="K110" s="131"/>
      <c r="L110" s="79"/>
    </row>
    <row r="111" spans="1:14">
      <c r="A111" s="157" t="s">
        <v>253</v>
      </c>
      <c r="B111" s="75" t="s">
        <v>252</v>
      </c>
      <c r="C111" s="75">
        <v>25</v>
      </c>
      <c r="D111" s="101">
        <v>0.2</v>
      </c>
      <c r="E111" s="75" t="s">
        <v>36</v>
      </c>
      <c r="F111" s="81" t="s">
        <v>184</v>
      </c>
      <c r="G111" s="75">
        <v>1</v>
      </c>
      <c r="H111" s="185" t="s">
        <v>11</v>
      </c>
      <c r="I111" s="185"/>
      <c r="J111" s="94">
        <v>266.03870000000001</v>
      </c>
      <c r="K111" s="134">
        <f>ROUND(J111*НДС!$A$1,2)</f>
        <v>319.25</v>
      </c>
      <c r="L111" s="22">
        <v>1</v>
      </c>
    </row>
    <row r="112" spans="1:14">
      <c r="A112" s="157" t="s">
        <v>254</v>
      </c>
      <c r="B112" s="75" t="s">
        <v>252</v>
      </c>
      <c r="C112" s="75">
        <v>32</v>
      </c>
      <c r="D112" s="101">
        <v>0.2</v>
      </c>
      <c r="E112" s="75" t="s">
        <v>37</v>
      </c>
      <c r="F112" s="81" t="s">
        <v>185</v>
      </c>
      <c r="G112" s="75">
        <v>1</v>
      </c>
      <c r="H112" s="185" t="s">
        <v>11</v>
      </c>
      <c r="I112" s="185"/>
      <c r="J112" s="94">
        <v>375.93970000000002</v>
      </c>
      <c r="K112" s="134">
        <f>ROUND(J112*НДС!$A$1,2)</f>
        <v>451.13</v>
      </c>
      <c r="L112" s="22">
        <v>1</v>
      </c>
    </row>
    <row r="113" spans="1:12" ht="54.6" customHeight="1">
      <c r="A113" s="191" t="s">
        <v>516</v>
      </c>
      <c r="B113" s="192"/>
      <c r="C113" s="192"/>
      <c r="D113" s="192"/>
      <c r="E113" s="192"/>
      <c r="F113" s="192"/>
      <c r="G113" s="192"/>
      <c r="H113" s="192"/>
      <c r="I113" s="192"/>
      <c r="J113" s="131"/>
      <c r="K113" s="131"/>
      <c r="L113" s="52"/>
    </row>
    <row r="114" spans="1:12">
      <c r="A114" s="157" t="s">
        <v>255</v>
      </c>
      <c r="B114" s="72" t="s">
        <v>252</v>
      </c>
      <c r="C114" s="72">
        <v>40</v>
      </c>
      <c r="D114" s="102">
        <v>0.3</v>
      </c>
      <c r="E114" s="72" t="s">
        <v>38</v>
      </c>
      <c r="F114" s="72" t="s">
        <v>39</v>
      </c>
      <c r="G114" s="72">
        <v>1</v>
      </c>
      <c r="H114" s="188" t="s">
        <v>11</v>
      </c>
      <c r="I114" s="188"/>
      <c r="J114" s="83">
        <v>978.91200000000003</v>
      </c>
      <c r="K114" s="134">
        <f>ROUND(J114*НДС!$A$1,2)</f>
        <v>1174.69</v>
      </c>
      <c r="L114" s="6">
        <v>1</v>
      </c>
    </row>
    <row r="115" spans="1:12">
      <c r="A115" s="157" t="s">
        <v>256</v>
      </c>
      <c r="B115" s="72" t="s">
        <v>252</v>
      </c>
      <c r="C115" s="72">
        <v>50</v>
      </c>
      <c r="D115" s="102">
        <v>0.3</v>
      </c>
      <c r="E115" s="72" t="s">
        <v>22</v>
      </c>
      <c r="F115" s="72" t="s">
        <v>40</v>
      </c>
      <c r="G115" s="72">
        <v>1</v>
      </c>
      <c r="H115" s="188" t="s">
        <v>11</v>
      </c>
      <c r="I115" s="188"/>
      <c r="J115" s="83">
        <v>1122.4734000000001</v>
      </c>
      <c r="K115" s="134">
        <f>ROUND(J115*НДС!$A$1,2)</f>
        <v>1346.97</v>
      </c>
      <c r="L115" s="6">
        <v>1</v>
      </c>
    </row>
    <row r="116" spans="1:12" ht="56.4" customHeight="1">
      <c r="A116" s="191" t="s">
        <v>517</v>
      </c>
      <c r="B116" s="192"/>
      <c r="C116" s="192"/>
      <c r="D116" s="192"/>
      <c r="E116" s="192"/>
      <c r="F116" s="192"/>
      <c r="G116" s="192"/>
      <c r="H116" s="192"/>
      <c r="I116" s="192"/>
      <c r="J116" s="131"/>
      <c r="K116" s="131"/>
      <c r="L116" s="52"/>
    </row>
    <row r="117" spans="1:12">
      <c r="A117" s="157" t="s">
        <v>258</v>
      </c>
      <c r="B117" s="72" t="s">
        <v>257</v>
      </c>
      <c r="C117" s="72">
        <v>50</v>
      </c>
      <c r="D117" s="102">
        <v>0.3</v>
      </c>
      <c r="E117" s="202" t="s">
        <v>24</v>
      </c>
      <c r="F117" s="72" t="s">
        <v>40</v>
      </c>
      <c r="G117" s="72">
        <v>1</v>
      </c>
      <c r="H117" s="188" t="s">
        <v>11</v>
      </c>
      <c r="I117" s="188"/>
      <c r="J117" s="83">
        <v>1392.251</v>
      </c>
      <c r="K117" s="134">
        <f>ROUND(J117*НДС!$A$1,2)</f>
        <v>1670.7</v>
      </c>
      <c r="L117" s="6">
        <v>1</v>
      </c>
    </row>
    <row r="118" spans="1:12">
      <c r="A118" s="157" t="s">
        <v>259</v>
      </c>
      <c r="B118" s="72" t="s">
        <v>257</v>
      </c>
      <c r="C118" s="72">
        <v>65</v>
      </c>
      <c r="D118" s="102">
        <v>0.3</v>
      </c>
      <c r="E118" s="203"/>
      <c r="F118" s="72" t="s">
        <v>41</v>
      </c>
      <c r="G118" s="72">
        <v>1</v>
      </c>
      <c r="H118" s="188" t="s">
        <v>11</v>
      </c>
      <c r="I118" s="188"/>
      <c r="J118" s="83">
        <v>2517.3715000000002</v>
      </c>
      <c r="K118" s="134">
        <f>ROUND(J118*НДС!$A$1,2)</f>
        <v>3020.85</v>
      </c>
      <c r="L118" s="6">
        <v>1</v>
      </c>
    </row>
    <row r="119" spans="1:12">
      <c r="A119" s="157" t="s">
        <v>260</v>
      </c>
      <c r="B119" s="72" t="s">
        <v>257</v>
      </c>
      <c r="C119" s="72">
        <v>80</v>
      </c>
      <c r="D119" s="102">
        <v>0.3</v>
      </c>
      <c r="E119" s="203"/>
      <c r="F119" s="72" t="s">
        <v>42</v>
      </c>
      <c r="G119" s="72">
        <v>1</v>
      </c>
      <c r="H119" s="188" t="s">
        <v>11</v>
      </c>
      <c r="I119" s="188"/>
      <c r="J119" s="83">
        <v>2661.2213000000002</v>
      </c>
      <c r="K119" s="134">
        <f>ROUND(J119*НДС!$A$1,2)</f>
        <v>3193.47</v>
      </c>
      <c r="L119" s="6">
        <v>2</v>
      </c>
    </row>
    <row r="120" spans="1:12">
      <c r="A120" s="157" t="s">
        <v>261</v>
      </c>
      <c r="B120" s="72" t="s">
        <v>257</v>
      </c>
      <c r="C120" s="72">
        <v>100</v>
      </c>
      <c r="D120" s="102">
        <v>0.3</v>
      </c>
      <c r="E120" s="204"/>
      <c r="F120" s="72" t="s">
        <v>43</v>
      </c>
      <c r="G120" s="72">
        <v>1</v>
      </c>
      <c r="H120" s="188" t="s">
        <v>11</v>
      </c>
      <c r="I120" s="188"/>
      <c r="J120" s="83">
        <v>3236.6205</v>
      </c>
      <c r="K120" s="134">
        <f>ROUND(J120*НДС!$A$1,2)</f>
        <v>3883.94</v>
      </c>
      <c r="L120" s="6">
        <v>2</v>
      </c>
    </row>
    <row r="121" spans="1:12" ht="55.2" customHeight="1">
      <c r="A121" s="189" t="s">
        <v>518</v>
      </c>
      <c r="B121" s="190"/>
      <c r="C121" s="190"/>
      <c r="D121" s="190"/>
      <c r="E121" s="190"/>
      <c r="F121" s="190"/>
      <c r="G121" s="190"/>
      <c r="H121" s="190"/>
      <c r="I121" s="190"/>
      <c r="J121" s="131"/>
      <c r="K121" s="131"/>
      <c r="L121" s="51"/>
    </row>
    <row r="122" spans="1:12">
      <c r="A122" s="157" t="s">
        <v>262</v>
      </c>
      <c r="B122" s="110" t="s">
        <v>257</v>
      </c>
      <c r="C122" s="72">
        <v>125</v>
      </c>
      <c r="D122" s="102">
        <v>0.3</v>
      </c>
      <c r="E122" s="188" t="s">
        <v>24</v>
      </c>
      <c r="F122" s="73" t="s">
        <v>186</v>
      </c>
      <c r="G122" s="72">
        <v>1</v>
      </c>
      <c r="H122" s="188" t="s">
        <v>11</v>
      </c>
      <c r="I122" s="188"/>
      <c r="J122" s="83">
        <v>5773.0264000000006</v>
      </c>
      <c r="K122" s="134">
        <f>ROUND(J122*НДС!$A$1,2)</f>
        <v>6927.63</v>
      </c>
      <c r="L122" s="6">
        <v>2</v>
      </c>
    </row>
    <row r="123" spans="1:12">
      <c r="A123" s="157" t="s">
        <v>263</v>
      </c>
      <c r="B123" s="110" t="s">
        <v>257</v>
      </c>
      <c r="C123" s="72">
        <v>150</v>
      </c>
      <c r="D123" s="102">
        <v>0.3</v>
      </c>
      <c r="E123" s="188"/>
      <c r="F123" s="73" t="s">
        <v>187</v>
      </c>
      <c r="G123" s="72">
        <v>1</v>
      </c>
      <c r="H123" s="188" t="s">
        <v>11</v>
      </c>
      <c r="I123" s="188"/>
      <c r="J123" s="83">
        <v>7216.2933000000003</v>
      </c>
      <c r="K123" s="134">
        <f>ROUND(J123*НДС!$A$1,2)</f>
        <v>8659.5499999999993</v>
      </c>
      <c r="L123" s="6">
        <v>3</v>
      </c>
    </row>
    <row r="124" spans="1:12" ht="43.2" customHeight="1">
      <c r="A124" s="189" t="s">
        <v>519</v>
      </c>
      <c r="B124" s="190"/>
      <c r="C124" s="190"/>
      <c r="D124" s="190"/>
      <c r="E124" s="190"/>
      <c r="F124" s="190"/>
      <c r="G124" s="190"/>
      <c r="H124" s="190"/>
      <c r="I124" s="190"/>
      <c r="J124" s="131"/>
      <c r="K124" s="131"/>
      <c r="L124" s="51"/>
    </row>
    <row r="125" spans="1:12">
      <c r="A125" s="157" t="s">
        <v>264</v>
      </c>
      <c r="B125" s="110" t="s">
        <v>257</v>
      </c>
      <c r="C125" s="72">
        <v>200</v>
      </c>
      <c r="D125" s="102">
        <v>0.3</v>
      </c>
      <c r="E125" s="188" t="s">
        <v>24</v>
      </c>
      <c r="F125" s="73" t="s">
        <v>188</v>
      </c>
      <c r="G125" s="72">
        <v>1</v>
      </c>
      <c r="H125" s="188" t="s">
        <v>11</v>
      </c>
      <c r="I125" s="188"/>
      <c r="J125" s="83">
        <v>12623.9478</v>
      </c>
      <c r="K125" s="134">
        <f>ROUND(J125*НДС!$A$1,2)</f>
        <v>15148.74</v>
      </c>
      <c r="L125" s="6">
        <v>3</v>
      </c>
    </row>
    <row r="126" spans="1:12" ht="26.4">
      <c r="A126" s="157" t="s">
        <v>265</v>
      </c>
      <c r="B126" s="110" t="s">
        <v>257</v>
      </c>
      <c r="C126" s="72">
        <v>250</v>
      </c>
      <c r="D126" s="102">
        <v>0.3</v>
      </c>
      <c r="E126" s="188"/>
      <c r="F126" s="73" t="s">
        <v>189</v>
      </c>
      <c r="G126" s="72">
        <v>1</v>
      </c>
      <c r="H126" s="188" t="s">
        <v>11</v>
      </c>
      <c r="I126" s="188"/>
      <c r="J126" s="83">
        <v>15416.7413</v>
      </c>
      <c r="K126" s="134">
        <f>ROUND(J126*НДС!$A$1,2)</f>
        <v>18500.09</v>
      </c>
      <c r="L126" s="6">
        <v>3</v>
      </c>
    </row>
    <row r="127" spans="1:12" ht="15.6">
      <c r="A127" s="160" t="s">
        <v>426</v>
      </c>
    </row>
    <row r="129" spans="1:15" ht="15.6">
      <c r="A129" s="33" t="s">
        <v>266</v>
      </c>
      <c r="B129" s="33"/>
      <c r="C129" s="33"/>
      <c r="D129" s="33"/>
      <c r="E129" s="33"/>
      <c r="F129" s="33"/>
      <c r="G129" s="33"/>
      <c r="H129" s="33"/>
      <c r="I129" s="43"/>
      <c r="J129" s="43"/>
      <c r="K129" s="43"/>
    </row>
    <row r="130" spans="1:15" ht="43.2">
      <c r="A130" s="178" t="s">
        <v>2</v>
      </c>
      <c r="B130" s="178" t="s">
        <v>3</v>
      </c>
      <c r="C130" s="178" t="s">
        <v>46</v>
      </c>
      <c r="D130" s="178" t="s">
        <v>44</v>
      </c>
      <c r="E130" s="178" t="s">
        <v>221</v>
      </c>
      <c r="F130" s="178" t="s">
        <v>47</v>
      </c>
      <c r="G130" s="178" t="s">
        <v>45</v>
      </c>
      <c r="H130" s="178" t="s">
        <v>5</v>
      </c>
      <c r="I130" s="180" t="s">
        <v>6</v>
      </c>
      <c r="J130" s="178" t="s">
        <v>509</v>
      </c>
      <c r="K130" s="178" t="s">
        <v>510</v>
      </c>
      <c r="L130" s="177" t="s">
        <v>210</v>
      </c>
    </row>
    <row r="131" spans="1:15" ht="17.25" customHeight="1">
      <c r="A131" s="154" t="s">
        <v>494</v>
      </c>
      <c r="B131" s="34"/>
      <c r="C131" s="34"/>
      <c r="D131" s="34"/>
      <c r="E131" s="34"/>
      <c r="F131" s="34"/>
      <c r="G131" s="34"/>
      <c r="H131" s="34"/>
      <c r="I131" s="40"/>
      <c r="J131" s="40"/>
      <c r="K131" s="40"/>
      <c r="L131" s="3"/>
    </row>
    <row r="132" spans="1:15">
      <c r="A132" s="157" t="s">
        <v>154</v>
      </c>
      <c r="B132" s="81" t="s">
        <v>155</v>
      </c>
      <c r="C132" s="81">
        <v>24</v>
      </c>
      <c r="D132" s="81">
        <v>5</v>
      </c>
      <c r="E132" s="81" t="s">
        <v>48</v>
      </c>
      <c r="F132" s="81">
        <v>24</v>
      </c>
      <c r="G132" s="81">
        <v>130</v>
      </c>
      <c r="H132" s="81">
        <v>1</v>
      </c>
      <c r="I132" s="125" t="s">
        <v>11</v>
      </c>
      <c r="J132" s="82">
        <v>212.32419999999999</v>
      </c>
      <c r="K132" s="92">
        <f>ROUND(J132*НДС!$A$1,2)</f>
        <v>254.79</v>
      </c>
      <c r="L132" s="5">
        <v>2</v>
      </c>
      <c r="O132" s="27"/>
    </row>
    <row r="133" spans="1:15">
      <c r="A133" s="157" t="s">
        <v>156</v>
      </c>
      <c r="B133" s="81" t="s">
        <v>157</v>
      </c>
      <c r="C133" s="81">
        <v>24</v>
      </c>
      <c r="D133" s="81">
        <v>5</v>
      </c>
      <c r="E133" s="81" t="s">
        <v>48</v>
      </c>
      <c r="F133" s="81">
        <v>12</v>
      </c>
      <c r="G133" s="81">
        <v>130</v>
      </c>
      <c r="H133" s="81">
        <v>1</v>
      </c>
      <c r="I133" s="125" t="s">
        <v>11</v>
      </c>
      <c r="J133" s="82">
        <v>212.32419999999999</v>
      </c>
      <c r="K133" s="92">
        <f>ROUND(J133*НДС!$A$1,2)</f>
        <v>254.79</v>
      </c>
      <c r="L133" s="5">
        <v>2</v>
      </c>
      <c r="O133" s="27"/>
    </row>
    <row r="134" spans="1:15">
      <c r="A134" s="155" t="s">
        <v>267</v>
      </c>
      <c r="B134" s="50"/>
      <c r="C134" s="50"/>
      <c r="D134" s="50"/>
      <c r="E134" s="50"/>
      <c r="F134" s="50"/>
      <c r="G134" s="50"/>
      <c r="H134" s="50"/>
      <c r="I134" s="50"/>
      <c r="J134" s="96"/>
      <c r="K134" s="96"/>
      <c r="L134" s="3"/>
      <c r="O134" s="27"/>
    </row>
    <row r="135" spans="1:15">
      <c r="A135" s="157" t="s">
        <v>49</v>
      </c>
      <c r="B135" s="81" t="s">
        <v>50</v>
      </c>
      <c r="C135" s="81">
        <v>24</v>
      </c>
      <c r="D135" s="81">
        <v>5</v>
      </c>
      <c r="E135" s="81" t="s">
        <v>48</v>
      </c>
      <c r="F135" s="81">
        <v>24</v>
      </c>
      <c r="G135" s="81">
        <v>130</v>
      </c>
      <c r="H135" s="81">
        <v>1</v>
      </c>
      <c r="I135" s="125" t="s">
        <v>11</v>
      </c>
      <c r="J135" s="82">
        <v>222.9538</v>
      </c>
      <c r="K135" s="92">
        <f>ROUND(J135*НДС!$A$1,2)</f>
        <v>267.54000000000002</v>
      </c>
      <c r="L135" s="5">
        <v>2</v>
      </c>
      <c r="O135" s="27"/>
    </row>
    <row r="136" spans="1:15">
      <c r="A136" s="157" t="s">
        <v>51</v>
      </c>
      <c r="B136" s="81" t="s">
        <v>52</v>
      </c>
      <c r="C136" s="81">
        <v>24</v>
      </c>
      <c r="D136" s="81">
        <v>5</v>
      </c>
      <c r="E136" s="81" t="s">
        <v>48</v>
      </c>
      <c r="F136" s="81">
        <v>12</v>
      </c>
      <c r="G136" s="81">
        <v>130</v>
      </c>
      <c r="H136" s="81">
        <v>1</v>
      </c>
      <c r="I136" s="125" t="s">
        <v>11</v>
      </c>
      <c r="J136" s="82">
        <v>222.9538</v>
      </c>
      <c r="K136" s="92">
        <f>ROUND(J136*НДС!$A$1,2)</f>
        <v>267.54000000000002</v>
      </c>
      <c r="L136" s="5">
        <v>2</v>
      </c>
      <c r="O136" s="27"/>
    </row>
    <row r="137" spans="1:15">
      <c r="A137" s="155" t="s">
        <v>268</v>
      </c>
      <c r="B137" s="50"/>
      <c r="C137" s="50"/>
      <c r="D137" s="50"/>
      <c r="E137" s="50"/>
      <c r="F137" s="50"/>
      <c r="G137" s="50"/>
      <c r="H137" s="50"/>
      <c r="I137" s="50"/>
      <c r="J137" s="96"/>
      <c r="K137" s="96"/>
      <c r="L137" s="3"/>
      <c r="O137" s="27"/>
    </row>
    <row r="138" spans="1:15">
      <c r="A138" s="157" t="s">
        <v>53</v>
      </c>
      <c r="B138" s="81" t="s">
        <v>54</v>
      </c>
      <c r="C138" s="81">
        <v>24</v>
      </c>
      <c r="D138" s="205">
        <v>5</v>
      </c>
      <c r="E138" s="205" t="s">
        <v>48</v>
      </c>
      <c r="F138" s="205">
        <v>12</v>
      </c>
      <c r="G138" s="205">
        <v>200</v>
      </c>
      <c r="H138" s="81">
        <v>1</v>
      </c>
      <c r="I138" s="125" t="s">
        <v>11</v>
      </c>
      <c r="J138" s="82">
        <v>151.7911</v>
      </c>
      <c r="K138" s="92">
        <f>ROUND(J138*НДС!$A$1,2)</f>
        <v>182.15</v>
      </c>
      <c r="L138" s="5">
        <v>2</v>
      </c>
      <c r="O138" s="27"/>
    </row>
    <row r="139" spans="1:15">
      <c r="A139" s="157" t="s">
        <v>55</v>
      </c>
      <c r="B139" s="81" t="s">
        <v>54</v>
      </c>
      <c r="C139" s="81">
        <v>230</v>
      </c>
      <c r="D139" s="206"/>
      <c r="E139" s="206"/>
      <c r="F139" s="206"/>
      <c r="G139" s="206"/>
      <c r="H139" s="81">
        <v>1</v>
      </c>
      <c r="I139" s="125" t="s">
        <v>11</v>
      </c>
      <c r="J139" s="82">
        <v>151.7911</v>
      </c>
      <c r="K139" s="92">
        <f>ROUND(J139*НДС!$A$1,2)</f>
        <v>182.15</v>
      </c>
      <c r="L139" s="5">
        <v>2</v>
      </c>
      <c r="O139" s="27"/>
    </row>
    <row r="140" spans="1:15">
      <c r="A140" s="155" t="s">
        <v>370</v>
      </c>
      <c r="B140" s="50"/>
      <c r="C140" s="50"/>
      <c r="D140" s="50"/>
      <c r="E140" s="50"/>
      <c r="F140" s="50"/>
      <c r="G140" s="50"/>
      <c r="H140" s="50"/>
      <c r="I140" s="50"/>
      <c r="J140" s="96"/>
      <c r="K140" s="96"/>
      <c r="L140" s="79"/>
      <c r="O140" s="27"/>
    </row>
    <row r="141" spans="1:15">
      <c r="A141" s="157" t="s">
        <v>174</v>
      </c>
      <c r="B141" s="81" t="s">
        <v>175</v>
      </c>
      <c r="C141" s="81">
        <v>24</v>
      </c>
      <c r="D141" s="81">
        <v>11</v>
      </c>
      <c r="E141" s="81" t="s">
        <v>56</v>
      </c>
      <c r="F141" s="81" t="s">
        <v>176</v>
      </c>
      <c r="G141" s="81">
        <v>450</v>
      </c>
      <c r="H141" s="81">
        <v>1</v>
      </c>
      <c r="I141" s="125" t="s">
        <v>11</v>
      </c>
      <c r="J141" s="82">
        <v>631.30759999999998</v>
      </c>
      <c r="K141" s="92">
        <f>ROUND(J141*НДС!$A$1,2)</f>
        <v>757.57</v>
      </c>
      <c r="L141" s="5">
        <v>2</v>
      </c>
      <c r="O141" s="27"/>
    </row>
    <row r="142" spans="1:15" s="126" customFormat="1">
      <c r="A142" s="155" t="s">
        <v>269</v>
      </c>
      <c r="B142" s="50"/>
      <c r="C142" s="50"/>
      <c r="D142" s="50"/>
      <c r="E142" s="50"/>
      <c r="F142" s="50"/>
      <c r="G142" s="50"/>
      <c r="H142" s="50"/>
      <c r="I142" s="50"/>
      <c r="J142" s="96"/>
      <c r="K142" s="96"/>
      <c r="L142" s="3"/>
      <c r="O142" s="27"/>
    </row>
    <row r="143" spans="1:15" s="126" customFormat="1">
      <c r="A143" s="157" t="s">
        <v>428</v>
      </c>
      <c r="B143" s="81" t="s">
        <v>429</v>
      </c>
      <c r="C143" s="81">
        <v>24</v>
      </c>
      <c r="D143" s="81">
        <v>32</v>
      </c>
      <c r="E143" s="81" t="s">
        <v>57</v>
      </c>
      <c r="F143" s="81" t="s">
        <v>430</v>
      </c>
      <c r="G143" s="81">
        <v>2000</v>
      </c>
      <c r="H143" s="81">
        <v>1</v>
      </c>
      <c r="I143" s="151" t="s">
        <v>11</v>
      </c>
      <c r="J143" s="82">
        <v>1696.7808</v>
      </c>
      <c r="K143" s="134">
        <f>ROUND(J143*НДС!$A$1,2)</f>
        <v>2036.14</v>
      </c>
      <c r="L143" s="5">
        <v>2</v>
      </c>
      <c r="O143" s="27"/>
    </row>
    <row r="144" spans="1:15" ht="25.8" customHeight="1">
      <c r="A144" s="195" t="s">
        <v>431</v>
      </c>
      <c r="B144" s="196"/>
      <c r="C144" s="196"/>
      <c r="D144" s="196"/>
      <c r="E144" s="196"/>
      <c r="F144" s="196"/>
      <c r="G144" s="196"/>
      <c r="H144" s="196"/>
      <c r="I144" s="50"/>
      <c r="J144" s="96"/>
      <c r="K144" s="96"/>
      <c r="L144" s="3"/>
      <c r="O144" s="27"/>
    </row>
    <row r="145" spans="1:15" s="126" customFormat="1">
      <c r="A145" s="157" t="s">
        <v>432</v>
      </c>
      <c r="B145" s="81" t="s">
        <v>433</v>
      </c>
      <c r="C145" s="81">
        <v>24</v>
      </c>
      <c r="D145" s="81">
        <v>32</v>
      </c>
      <c r="E145" s="81" t="s">
        <v>57</v>
      </c>
      <c r="F145" s="81" t="s">
        <v>434</v>
      </c>
      <c r="G145" s="81">
        <v>2000</v>
      </c>
      <c r="H145" s="81">
        <v>1</v>
      </c>
      <c r="I145" s="151" t="s">
        <v>11</v>
      </c>
      <c r="J145" s="82">
        <v>1923.8958</v>
      </c>
      <c r="K145" s="134">
        <f>ROUND(J145*НДС!$A$1,2)</f>
        <v>2308.67</v>
      </c>
      <c r="L145" s="5">
        <v>2</v>
      </c>
      <c r="O145" s="27"/>
    </row>
    <row r="146" spans="1:15">
      <c r="A146" s="157" t="s">
        <v>435</v>
      </c>
      <c r="B146" s="81" t="s">
        <v>436</v>
      </c>
      <c r="C146" s="81">
        <v>24</v>
      </c>
      <c r="D146" s="81">
        <v>32</v>
      </c>
      <c r="E146" s="81" t="s">
        <v>57</v>
      </c>
      <c r="F146" s="81" t="s">
        <v>434</v>
      </c>
      <c r="G146" s="81">
        <v>2000</v>
      </c>
      <c r="H146" s="81">
        <v>1</v>
      </c>
      <c r="I146" s="125" t="s">
        <v>11</v>
      </c>
      <c r="J146" s="82">
        <v>1923.8958</v>
      </c>
      <c r="K146" s="92">
        <f>ROUND(J146*НДС!$A$1,2)</f>
        <v>2308.67</v>
      </c>
      <c r="L146" s="5">
        <v>2</v>
      </c>
      <c r="O146" s="27"/>
    </row>
    <row r="147" spans="1:15" s="126" customFormat="1" ht="25.8" customHeight="1">
      <c r="A147" s="195" t="s">
        <v>453</v>
      </c>
      <c r="B147" s="196"/>
      <c r="C147" s="196"/>
      <c r="D147" s="196"/>
      <c r="E147" s="196"/>
      <c r="F147" s="196"/>
      <c r="G147" s="196"/>
      <c r="H147" s="196"/>
      <c r="I147" s="50"/>
      <c r="J147" s="96"/>
      <c r="K147" s="96"/>
      <c r="L147" s="3"/>
      <c r="O147" s="27"/>
    </row>
    <row r="148" spans="1:15" s="126" customFormat="1">
      <c r="A148" s="157" t="s">
        <v>452</v>
      </c>
      <c r="B148" s="81" t="s">
        <v>520</v>
      </c>
      <c r="C148" s="81">
        <v>24</v>
      </c>
      <c r="D148" s="81">
        <v>32</v>
      </c>
      <c r="E148" s="81" t="s">
        <v>455</v>
      </c>
      <c r="F148" s="81" t="s">
        <v>454</v>
      </c>
      <c r="G148" s="81">
        <v>4000</v>
      </c>
      <c r="H148" s="81">
        <v>1</v>
      </c>
      <c r="I148" s="152" t="s">
        <v>11</v>
      </c>
      <c r="J148" s="82">
        <v>1987.2614000000001</v>
      </c>
      <c r="K148" s="134">
        <f>ROUND(J148*НДС!$A$1,2)</f>
        <v>2384.71</v>
      </c>
      <c r="L148" s="5">
        <v>2</v>
      </c>
      <c r="O148" s="27"/>
    </row>
    <row r="149" spans="1:15" s="126" customFormat="1">
      <c r="A149" s="155" t="s">
        <v>383</v>
      </c>
      <c r="B149" s="50"/>
      <c r="C149" s="50"/>
      <c r="D149" s="50"/>
      <c r="E149" s="50"/>
      <c r="F149" s="50"/>
      <c r="G149" s="50"/>
      <c r="H149" s="50"/>
      <c r="I149" s="50"/>
      <c r="J149" s="96"/>
      <c r="K149" s="96"/>
      <c r="L149" s="79"/>
      <c r="O149" s="27"/>
    </row>
    <row r="150" spans="1:15" s="126" customFormat="1">
      <c r="A150" s="157" t="s">
        <v>395</v>
      </c>
      <c r="B150" s="81" t="s">
        <v>384</v>
      </c>
      <c r="C150" s="81">
        <v>24</v>
      </c>
      <c r="D150" s="81">
        <v>7</v>
      </c>
      <c r="E150" s="81" t="s">
        <v>48</v>
      </c>
      <c r="F150" s="81" t="s">
        <v>385</v>
      </c>
      <c r="G150" s="81">
        <v>90</v>
      </c>
      <c r="H150" s="81">
        <v>1</v>
      </c>
      <c r="I150" s="151" t="s">
        <v>11</v>
      </c>
      <c r="J150" s="82">
        <v>260.1986</v>
      </c>
      <c r="K150" s="134">
        <f>ROUND(J150*НДС!$A$1,2)</f>
        <v>312.24</v>
      </c>
      <c r="L150" s="5">
        <v>3</v>
      </c>
      <c r="O150" s="27"/>
    </row>
    <row r="151" spans="1:15" s="126" customFormat="1">
      <c r="A151" s="155" t="s">
        <v>440</v>
      </c>
      <c r="B151" s="50"/>
      <c r="C151" s="50"/>
      <c r="D151" s="50"/>
      <c r="E151" s="50"/>
      <c r="F151" s="50"/>
      <c r="G151" s="50"/>
      <c r="H151" s="50"/>
      <c r="I151" s="50"/>
      <c r="J151" s="96"/>
      <c r="K151" s="96"/>
      <c r="L151" s="79"/>
      <c r="O151" s="27"/>
    </row>
    <row r="152" spans="1:15" s="126" customFormat="1">
      <c r="A152" s="157" t="s">
        <v>437</v>
      </c>
      <c r="B152" s="81" t="s">
        <v>438</v>
      </c>
      <c r="C152" s="81">
        <v>24</v>
      </c>
      <c r="D152" s="81">
        <v>20</v>
      </c>
      <c r="E152" s="81" t="s">
        <v>439</v>
      </c>
      <c r="F152" s="81" t="s">
        <v>385</v>
      </c>
      <c r="G152" s="81">
        <v>550</v>
      </c>
      <c r="H152" s="81">
        <v>1</v>
      </c>
      <c r="I152" s="171" t="s">
        <v>11</v>
      </c>
      <c r="J152" s="82">
        <v>729.72410000000002</v>
      </c>
      <c r="K152" s="134">
        <f>ROUND(J152*НДС!$A$1,2)</f>
        <v>875.67</v>
      </c>
      <c r="L152" s="5">
        <v>3</v>
      </c>
      <c r="O152" s="27"/>
    </row>
    <row r="153" spans="1:15" s="126" customFormat="1">
      <c r="A153" s="155" t="s">
        <v>497</v>
      </c>
      <c r="B153" s="50"/>
      <c r="C153" s="50"/>
      <c r="D153" s="50"/>
      <c r="E153" s="50"/>
      <c r="F153" s="50"/>
      <c r="G153" s="50"/>
      <c r="H153" s="50"/>
      <c r="I153" s="50"/>
      <c r="J153" s="96"/>
      <c r="K153" s="96"/>
      <c r="L153" s="79"/>
      <c r="O153" s="27"/>
    </row>
    <row r="154" spans="1:15" s="126" customFormat="1">
      <c r="A154" s="157" t="s">
        <v>498</v>
      </c>
      <c r="B154" s="81" t="s">
        <v>499</v>
      </c>
      <c r="C154" s="81">
        <v>24</v>
      </c>
      <c r="D154" s="81">
        <v>50</v>
      </c>
      <c r="E154" s="81" t="s">
        <v>500</v>
      </c>
      <c r="F154" s="81" t="s">
        <v>385</v>
      </c>
      <c r="G154" s="81">
        <v>2000</v>
      </c>
      <c r="H154" s="81">
        <v>1</v>
      </c>
      <c r="I154" s="171" t="s">
        <v>11</v>
      </c>
      <c r="J154" s="82">
        <v>2498.2649999999999</v>
      </c>
      <c r="K154" s="134">
        <f>ROUND(J154*НДС!$A$1,2)</f>
        <v>2997.92</v>
      </c>
      <c r="L154" s="5">
        <v>3</v>
      </c>
      <c r="O154" s="27"/>
    </row>
    <row r="155" spans="1:15" s="126" customFormat="1">
      <c r="A155" s="155" t="s">
        <v>501</v>
      </c>
      <c r="B155" s="50"/>
      <c r="C155" s="50"/>
      <c r="D155" s="50"/>
      <c r="E155" s="50"/>
      <c r="F155" s="50"/>
      <c r="G155" s="50"/>
      <c r="H155" s="50"/>
      <c r="I155" s="50"/>
      <c r="J155" s="96"/>
      <c r="K155" s="96"/>
      <c r="L155" s="79"/>
      <c r="O155" s="27"/>
    </row>
    <row r="156" spans="1:15" s="126" customFormat="1">
      <c r="A156" s="157" t="s">
        <v>502</v>
      </c>
      <c r="B156" s="81" t="s">
        <v>503</v>
      </c>
      <c r="C156" s="81">
        <v>24</v>
      </c>
      <c r="D156" s="81">
        <v>50</v>
      </c>
      <c r="E156" s="81" t="s">
        <v>500</v>
      </c>
      <c r="F156" s="81" t="s">
        <v>385</v>
      </c>
      <c r="G156" s="81">
        <v>2000</v>
      </c>
      <c r="H156" s="81">
        <v>1</v>
      </c>
      <c r="I156" s="171" t="s">
        <v>11</v>
      </c>
      <c r="J156" s="82">
        <v>2838.9375</v>
      </c>
      <c r="K156" s="134">
        <f>ROUND(J156*НДС!$A$1,2)</f>
        <v>3406.73</v>
      </c>
      <c r="L156" s="5">
        <v>3</v>
      </c>
      <c r="O156" s="27"/>
    </row>
    <row r="157" spans="1:15" s="126" customFormat="1">
      <c r="A157" s="155" t="s">
        <v>440</v>
      </c>
      <c r="B157" s="50"/>
      <c r="C157" s="50"/>
      <c r="D157" s="50"/>
      <c r="E157" s="50"/>
      <c r="F157" s="50"/>
      <c r="G157" s="50"/>
      <c r="H157" s="50"/>
      <c r="I157" s="50"/>
      <c r="J157" s="96"/>
      <c r="K157" s="96"/>
      <c r="L157" s="79"/>
      <c r="O157" s="27"/>
    </row>
    <row r="158" spans="1:15" s="126" customFormat="1">
      <c r="A158" s="157" t="s">
        <v>504</v>
      </c>
      <c r="B158" s="81" t="s">
        <v>505</v>
      </c>
      <c r="C158" s="81">
        <v>24</v>
      </c>
      <c r="D158" s="81">
        <v>50</v>
      </c>
      <c r="E158" s="81" t="s">
        <v>500</v>
      </c>
      <c r="F158" s="81" t="s">
        <v>385</v>
      </c>
      <c r="G158" s="81">
        <v>2000</v>
      </c>
      <c r="H158" s="81">
        <v>1</v>
      </c>
      <c r="I158" s="171" t="s">
        <v>11</v>
      </c>
      <c r="J158" s="82">
        <v>2838.9375</v>
      </c>
      <c r="K158" s="134">
        <f>ROUND(J158*НДС!$A$1,2)</f>
        <v>3406.73</v>
      </c>
      <c r="L158" s="5">
        <v>3</v>
      </c>
      <c r="O158" s="27"/>
    </row>
    <row r="159" spans="1:15">
      <c r="A159" s="155" t="s">
        <v>440</v>
      </c>
      <c r="B159" s="50"/>
      <c r="C159" s="50"/>
      <c r="D159" s="50"/>
      <c r="E159" s="50"/>
      <c r="F159" s="50"/>
      <c r="G159" s="50"/>
      <c r="H159" s="50"/>
      <c r="I159" s="50"/>
      <c r="J159" s="96"/>
      <c r="K159" s="96"/>
      <c r="L159" s="79"/>
      <c r="O159" s="27"/>
    </row>
    <row r="160" spans="1:15">
      <c r="A160" s="157" t="s">
        <v>506</v>
      </c>
      <c r="B160" s="81" t="s">
        <v>507</v>
      </c>
      <c r="C160" s="81">
        <v>24</v>
      </c>
      <c r="D160" s="81">
        <v>80</v>
      </c>
      <c r="E160" s="81" t="s">
        <v>508</v>
      </c>
      <c r="F160" s="81" t="s">
        <v>385</v>
      </c>
      <c r="G160" s="81">
        <v>4000</v>
      </c>
      <c r="H160" s="81">
        <v>1</v>
      </c>
      <c r="I160" s="125" t="s">
        <v>11</v>
      </c>
      <c r="J160" s="82">
        <v>3463.5089000000003</v>
      </c>
      <c r="K160" s="92">
        <f>ROUND(J160*НДС!$A$1,2)</f>
        <v>4156.21</v>
      </c>
      <c r="L160" s="5">
        <v>3</v>
      </c>
      <c r="O160" s="27"/>
    </row>
    <row r="161" spans="1:15" s="126" customFormat="1">
      <c r="A161" s="157"/>
      <c r="B161" s="81"/>
      <c r="C161" s="81"/>
      <c r="D161" s="81"/>
      <c r="E161" s="81"/>
      <c r="F161" s="81"/>
      <c r="G161" s="81"/>
      <c r="H161" s="147"/>
      <c r="I161" s="142"/>
      <c r="J161" s="148"/>
      <c r="K161" s="149"/>
      <c r="L161" s="150"/>
      <c r="O161" s="27"/>
    </row>
    <row r="162" spans="1:15" s="126" customFormat="1" ht="43.2">
      <c r="A162" s="178" t="s">
        <v>2</v>
      </c>
      <c r="B162" s="178" t="s">
        <v>3</v>
      </c>
      <c r="C162" s="221" t="s">
        <v>58</v>
      </c>
      <c r="D162" s="222"/>
      <c r="E162" s="222"/>
      <c r="F162" s="223"/>
      <c r="G162" s="178" t="s">
        <v>195</v>
      </c>
      <c r="H162" s="179" t="s">
        <v>5</v>
      </c>
      <c r="I162" s="178" t="s">
        <v>6</v>
      </c>
      <c r="J162" s="178" t="s">
        <v>509</v>
      </c>
      <c r="K162" s="178" t="s">
        <v>510</v>
      </c>
      <c r="L162" s="177" t="s">
        <v>210</v>
      </c>
    </row>
    <row r="163" spans="1:15" s="126" customFormat="1" ht="16.2" customHeight="1">
      <c r="A163" s="153" t="s">
        <v>411</v>
      </c>
      <c r="B163" s="65"/>
      <c r="C163" s="65"/>
      <c r="D163" s="65"/>
      <c r="E163" s="65"/>
      <c r="F163" s="65"/>
      <c r="G163" s="65"/>
      <c r="H163" s="65"/>
      <c r="I163" s="65"/>
      <c r="J163" s="97"/>
      <c r="K163" s="97"/>
      <c r="L163" s="44"/>
    </row>
    <row r="164" spans="1:15" s="126" customFormat="1">
      <c r="A164" s="157" t="s">
        <v>412</v>
      </c>
      <c r="B164" s="142" t="s">
        <v>25</v>
      </c>
      <c r="C164" s="197" t="s">
        <v>421</v>
      </c>
      <c r="D164" s="198"/>
      <c r="E164" s="198"/>
      <c r="F164" s="199"/>
      <c r="G164" s="81">
        <v>1.5</v>
      </c>
      <c r="H164" s="142">
        <v>1</v>
      </c>
      <c r="I164" s="142" t="s">
        <v>11</v>
      </c>
      <c r="J164" s="83">
        <v>17.674800000000001</v>
      </c>
      <c r="K164" s="134">
        <f>ROUND(J164*НДС!$A$1,2)</f>
        <v>21.21</v>
      </c>
      <c r="L164" s="45">
        <v>3</v>
      </c>
    </row>
    <row r="165" spans="1:15" s="126" customFormat="1">
      <c r="A165" s="157" t="s">
        <v>413</v>
      </c>
      <c r="B165" s="142" t="s">
        <v>25</v>
      </c>
      <c r="C165" s="197" t="s">
        <v>421</v>
      </c>
      <c r="D165" s="198"/>
      <c r="E165" s="198"/>
      <c r="F165" s="199"/>
      <c r="G165" s="81">
        <v>5</v>
      </c>
      <c r="H165" s="142">
        <v>1</v>
      </c>
      <c r="I165" s="142" t="s">
        <v>11</v>
      </c>
      <c r="J165" s="83">
        <v>36.122100000000003</v>
      </c>
      <c r="K165" s="134">
        <f>ROUND(J165*НДС!$A$1,2)</f>
        <v>43.35</v>
      </c>
      <c r="L165" s="45">
        <v>3</v>
      </c>
    </row>
    <row r="166" spans="1:15" s="126" customFormat="1">
      <c r="A166" s="157" t="s">
        <v>414</v>
      </c>
      <c r="B166" s="142" t="s">
        <v>25</v>
      </c>
      <c r="C166" s="197" t="s">
        <v>421</v>
      </c>
      <c r="D166" s="198"/>
      <c r="E166" s="198"/>
      <c r="F166" s="199"/>
      <c r="G166" s="81">
        <v>10</v>
      </c>
      <c r="H166" s="142">
        <v>1</v>
      </c>
      <c r="I166" s="142" t="s">
        <v>11</v>
      </c>
      <c r="J166" s="83">
        <v>57.391599999999997</v>
      </c>
      <c r="K166" s="134">
        <f>ROUND(J166*НДС!$A$1,2)</f>
        <v>68.87</v>
      </c>
      <c r="L166" s="45">
        <v>3</v>
      </c>
    </row>
    <row r="167" spans="1:15" s="126" customFormat="1">
      <c r="A167" s="157" t="s">
        <v>415</v>
      </c>
      <c r="B167" s="142" t="s">
        <v>25</v>
      </c>
      <c r="C167" s="197" t="s">
        <v>422</v>
      </c>
      <c r="D167" s="198"/>
      <c r="E167" s="198"/>
      <c r="F167" s="199"/>
      <c r="G167" s="81">
        <v>1.5</v>
      </c>
      <c r="H167" s="142">
        <v>1</v>
      </c>
      <c r="I167" s="142" t="s">
        <v>11</v>
      </c>
      <c r="J167" s="83">
        <v>24.081399999999999</v>
      </c>
      <c r="K167" s="134">
        <f>ROUND(J167*НДС!$A$1,2)</f>
        <v>28.9</v>
      </c>
      <c r="L167" s="45">
        <v>3</v>
      </c>
    </row>
    <row r="168" spans="1:15" s="126" customFormat="1">
      <c r="A168" s="157" t="s">
        <v>416</v>
      </c>
      <c r="B168" s="142" t="s">
        <v>25</v>
      </c>
      <c r="C168" s="197" t="s">
        <v>422</v>
      </c>
      <c r="D168" s="198"/>
      <c r="E168" s="198"/>
      <c r="F168" s="199"/>
      <c r="G168" s="81">
        <v>5</v>
      </c>
      <c r="H168" s="142">
        <v>1</v>
      </c>
      <c r="I168" s="142" t="s">
        <v>11</v>
      </c>
      <c r="J168" s="83">
        <v>37.718599999999995</v>
      </c>
      <c r="K168" s="134">
        <f>ROUND(J168*НДС!$A$1,2)</f>
        <v>45.26</v>
      </c>
      <c r="L168" s="45">
        <v>3</v>
      </c>
    </row>
    <row r="169" spans="1:15" s="126" customFormat="1">
      <c r="A169" s="157" t="s">
        <v>417</v>
      </c>
      <c r="B169" s="142" t="s">
        <v>25</v>
      </c>
      <c r="C169" s="197" t="s">
        <v>422</v>
      </c>
      <c r="D169" s="198"/>
      <c r="E169" s="198"/>
      <c r="F169" s="199"/>
      <c r="G169" s="81">
        <v>10</v>
      </c>
      <c r="H169" s="142">
        <v>1</v>
      </c>
      <c r="I169" s="142" t="s">
        <v>11</v>
      </c>
      <c r="J169" s="83">
        <v>62.212000000000003</v>
      </c>
      <c r="K169" s="134">
        <f>ROUND(J169*НДС!$A$1,2)</f>
        <v>74.650000000000006</v>
      </c>
      <c r="L169" s="45">
        <v>3</v>
      </c>
    </row>
    <row r="170" spans="1:15" s="126" customFormat="1">
      <c r="A170" s="157" t="s">
        <v>418</v>
      </c>
      <c r="B170" s="142" t="s">
        <v>25</v>
      </c>
      <c r="C170" s="197" t="s">
        <v>423</v>
      </c>
      <c r="D170" s="198"/>
      <c r="E170" s="198"/>
      <c r="F170" s="199"/>
      <c r="G170" s="81">
        <v>1.5</v>
      </c>
      <c r="H170" s="142">
        <v>1</v>
      </c>
      <c r="I170" s="142" t="s">
        <v>11</v>
      </c>
      <c r="J170" s="83">
        <v>17.674800000000001</v>
      </c>
      <c r="K170" s="134">
        <f>ROUND(J170*НДС!$A$1,2)</f>
        <v>21.21</v>
      </c>
      <c r="L170" s="45">
        <v>3</v>
      </c>
    </row>
    <row r="171" spans="1:15" s="126" customFormat="1">
      <c r="A171" s="157" t="s">
        <v>419</v>
      </c>
      <c r="B171" s="142" t="s">
        <v>25</v>
      </c>
      <c r="C171" s="197" t="s">
        <v>423</v>
      </c>
      <c r="D171" s="198"/>
      <c r="E171" s="198"/>
      <c r="F171" s="199"/>
      <c r="G171" s="81">
        <v>5</v>
      </c>
      <c r="H171" s="142">
        <v>1</v>
      </c>
      <c r="I171" s="142" t="s">
        <v>11</v>
      </c>
      <c r="J171" s="83">
        <v>36.122100000000003</v>
      </c>
      <c r="K171" s="134">
        <f>ROUND(J171*НДС!$A$1,2)</f>
        <v>43.35</v>
      </c>
      <c r="L171" s="45">
        <v>3</v>
      </c>
    </row>
    <row r="172" spans="1:15" s="126" customFormat="1">
      <c r="A172" s="157" t="s">
        <v>420</v>
      </c>
      <c r="B172" s="151" t="s">
        <v>25</v>
      </c>
      <c r="C172" s="197" t="s">
        <v>423</v>
      </c>
      <c r="D172" s="198"/>
      <c r="E172" s="198"/>
      <c r="F172" s="199"/>
      <c r="G172" s="81">
        <v>10</v>
      </c>
      <c r="H172" s="151">
        <v>1</v>
      </c>
      <c r="I172" s="151" t="s">
        <v>11</v>
      </c>
      <c r="J172" s="83">
        <v>57.391599999999997</v>
      </c>
      <c r="K172" s="134">
        <f>ROUND(J172*НДС!$A$1,2)</f>
        <v>68.87</v>
      </c>
      <c r="L172" s="45">
        <v>3</v>
      </c>
    </row>
    <row r="173" spans="1:15" s="126" customFormat="1">
      <c r="A173" s="157" t="s">
        <v>441</v>
      </c>
      <c r="B173" s="142" t="s">
        <v>25</v>
      </c>
      <c r="C173" s="197" t="s">
        <v>442</v>
      </c>
      <c r="D173" s="198"/>
      <c r="E173" s="198"/>
      <c r="F173" s="199"/>
      <c r="G173" s="81">
        <v>1.5</v>
      </c>
      <c r="H173" s="142">
        <v>1</v>
      </c>
      <c r="I173" s="142" t="s">
        <v>11</v>
      </c>
      <c r="J173" s="83">
        <v>38.223300000000002</v>
      </c>
      <c r="K173" s="134">
        <f>ROUND(J173*НДС!$A$1,2)</f>
        <v>45.87</v>
      </c>
      <c r="L173" s="45">
        <v>3</v>
      </c>
    </row>
    <row r="175" spans="1:15" ht="14.25" customHeight="1">
      <c r="A175" s="39" t="s">
        <v>427</v>
      </c>
      <c r="B175" s="39"/>
      <c r="C175" s="39"/>
      <c r="D175" s="39"/>
      <c r="E175" s="39"/>
      <c r="F175" s="39"/>
      <c r="G175" s="39"/>
      <c r="L175" s="49"/>
    </row>
    <row r="176" spans="1:15" ht="14.25" customHeight="1">
      <c r="A176" s="39"/>
      <c r="B176" s="39"/>
      <c r="C176" s="39"/>
      <c r="D176" s="39"/>
      <c r="E176" s="39"/>
      <c r="F176" s="39"/>
      <c r="G176" s="39"/>
      <c r="L176" s="49"/>
    </row>
    <row r="177" spans="1:12">
      <c r="A177" s="69" t="s">
        <v>270</v>
      </c>
    </row>
    <row r="178" spans="1:12" ht="43.2">
      <c r="A178" s="178" t="s">
        <v>2</v>
      </c>
      <c r="B178" s="178" t="s">
        <v>3</v>
      </c>
      <c r="C178" s="214" t="s">
        <v>58</v>
      </c>
      <c r="D178" s="214"/>
      <c r="E178" s="214"/>
      <c r="F178" s="178" t="s">
        <v>46</v>
      </c>
      <c r="G178" s="178" t="s">
        <v>190</v>
      </c>
      <c r="H178" s="179" t="s">
        <v>5</v>
      </c>
      <c r="I178" s="178" t="s">
        <v>6</v>
      </c>
      <c r="J178" s="178" t="s">
        <v>509</v>
      </c>
      <c r="K178" s="178" t="s">
        <v>510</v>
      </c>
      <c r="L178" s="177" t="s">
        <v>210</v>
      </c>
    </row>
    <row r="179" spans="1:12" ht="20.399999999999999" customHeight="1">
      <c r="A179" s="189" t="s">
        <v>495</v>
      </c>
      <c r="B179" s="190"/>
      <c r="C179" s="190"/>
      <c r="D179" s="190"/>
      <c r="E179" s="190"/>
      <c r="F179" s="190"/>
      <c r="G179" s="190"/>
      <c r="H179" s="190"/>
      <c r="I179" s="190"/>
      <c r="J179" s="97"/>
      <c r="K179" s="97"/>
      <c r="L179" s="44"/>
    </row>
    <row r="180" spans="1:12">
      <c r="A180" s="157" t="s">
        <v>443</v>
      </c>
      <c r="B180" s="72" t="s">
        <v>444</v>
      </c>
      <c r="C180" s="188" t="s">
        <v>60</v>
      </c>
      <c r="D180" s="188"/>
      <c r="E180" s="188"/>
      <c r="F180" s="72">
        <v>230</v>
      </c>
      <c r="G180" s="188">
        <v>90</v>
      </c>
      <c r="H180" s="72">
        <v>1</v>
      </c>
      <c r="I180" s="72" t="s">
        <v>11</v>
      </c>
      <c r="J180" s="83">
        <v>50.1404</v>
      </c>
      <c r="K180" s="92">
        <f>ROUND(J180*НДС!$A$1,2)</f>
        <v>60.17</v>
      </c>
      <c r="L180" s="45">
        <v>3</v>
      </c>
    </row>
    <row r="181" spans="1:12">
      <c r="A181" s="157" t="s">
        <v>445</v>
      </c>
      <c r="B181" s="72" t="s">
        <v>444</v>
      </c>
      <c r="C181" s="188" t="s">
        <v>59</v>
      </c>
      <c r="D181" s="188"/>
      <c r="E181" s="188"/>
      <c r="F181" s="72">
        <v>230</v>
      </c>
      <c r="G181" s="188"/>
      <c r="H181" s="72">
        <v>1</v>
      </c>
      <c r="I181" s="72" t="s">
        <v>11</v>
      </c>
      <c r="J181" s="83">
        <v>50.1404</v>
      </c>
      <c r="K181" s="92">
        <f>ROUND(J181*НДС!$A$1,2)</f>
        <v>60.17</v>
      </c>
      <c r="L181" s="45">
        <v>3</v>
      </c>
    </row>
    <row r="182" spans="1:12">
      <c r="A182" s="157" t="s">
        <v>446</v>
      </c>
      <c r="B182" s="72" t="s">
        <v>444</v>
      </c>
      <c r="C182" s="188" t="s">
        <v>60</v>
      </c>
      <c r="D182" s="188"/>
      <c r="E182" s="188"/>
      <c r="F182" s="72">
        <v>24</v>
      </c>
      <c r="G182" s="188"/>
      <c r="H182" s="72">
        <v>1</v>
      </c>
      <c r="I182" s="72" t="s">
        <v>11</v>
      </c>
      <c r="J182" s="83">
        <v>50.1404</v>
      </c>
      <c r="K182" s="92">
        <f>ROUND(J182*НДС!$A$1,2)</f>
        <v>60.17</v>
      </c>
      <c r="L182" s="45">
        <v>3</v>
      </c>
    </row>
    <row r="183" spans="1:12">
      <c r="A183" s="157" t="s">
        <v>447</v>
      </c>
      <c r="B183" s="72" t="s">
        <v>444</v>
      </c>
      <c r="C183" s="188" t="s">
        <v>59</v>
      </c>
      <c r="D183" s="188"/>
      <c r="E183" s="188"/>
      <c r="F183" s="72">
        <v>24</v>
      </c>
      <c r="G183" s="188"/>
      <c r="H183" s="72">
        <v>1</v>
      </c>
      <c r="I183" s="72" t="s">
        <v>11</v>
      </c>
      <c r="J183" s="83">
        <v>50.1404</v>
      </c>
      <c r="K183" s="92">
        <f>ROUND(J183*НДС!$A$1,2)</f>
        <v>60.17</v>
      </c>
      <c r="L183" s="45">
        <v>3</v>
      </c>
    </row>
    <row r="184" spans="1:12" ht="29.85" customHeight="1">
      <c r="A184" s="189" t="s">
        <v>271</v>
      </c>
      <c r="B184" s="190"/>
      <c r="C184" s="190"/>
      <c r="D184" s="190"/>
      <c r="E184" s="190"/>
      <c r="F184" s="190"/>
      <c r="G184" s="190"/>
      <c r="H184" s="190"/>
      <c r="I184" s="190"/>
      <c r="L184" s="44"/>
    </row>
    <row r="185" spans="1:12">
      <c r="A185" s="157" t="s">
        <v>200</v>
      </c>
      <c r="B185" s="80" t="s">
        <v>61</v>
      </c>
      <c r="C185" s="187" t="s">
        <v>206</v>
      </c>
      <c r="D185" s="187"/>
      <c r="E185" s="187"/>
      <c r="F185" s="80">
        <v>24</v>
      </c>
      <c r="G185" s="205">
        <v>125</v>
      </c>
      <c r="H185" s="80">
        <v>1</v>
      </c>
      <c r="I185" s="80" t="s">
        <v>11</v>
      </c>
      <c r="J185" s="98">
        <v>101.08420000000001</v>
      </c>
      <c r="K185" s="92">
        <f>ROUND(J185*НДС!$A$1,2)</f>
        <v>121.3</v>
      </c>
      <c r="L185" s="46">
        <v>2</v>
      </c>
    </row>
    <row r="186" spans="1:12">
      <c r="A186" s="157" t="s">
        <v>201</v>
      </c>
      <c r="B186" s="80" t="s">
        <v>61</v>
      </c>
      <c r="C186" s="187" t="s">
        <v>207</v>
      </c>
      <c r="D186" s="187"/>
      <c r="E186" s="187"/>
      <c r="F186" s="80">
        <v>24</v>
      </c>
      <c r="G186" s="207"/>
      <c r="H186" s="80">
        <v>1</v>
      </c>
      <c r="I186" s="80" t="s">
        <v>11</v>
      </c>
      <c r="J186" s="98">
        <v>101.08420000000001</v>
      </c>
      <c r="K186" s="92">
        <f>ROUND(J186*НДС!$A$1,2)</f>
        <v>121.3</v>
      </c>
      <c r="L186" s="46">
        <v>2</v>
      </c>
    </row>
    <row r="187" spans="1:12" s="8" customFormat="1">
      <c r="A187" s="157" t="s">
        <v>202</v>
      </c>
      <c r="B187" s="80" t="s">
        <v>61</v>
      </c>
      <c r="C187" s="187" t="s">
        <v>192</v>
      </c>
      <c r="D187" s="187"/>
      <c r="E187" s="187"/>
      <c r="F187" s="80">
        <v>24</v>
      </c>
      <c r="G187" s="207"/>
      <c r="H187" s="80">
        <v>1</v>
      </c>
      <c r="I187" s="80" t="s">
        <v>11</v>
      </c>
      <c r="J187" s="98">
        <v>101.08420000000001</v>
      </c>
      <c r="K187" s="92">
        <f>ROUND(J187*НДС!$A$1,2)</f>
        <v>121.3</v>
      </c>
      <c r="L187" s="46">
        <v>2</v>
      </c>
    </row>
    <row r="188" spans="1:12" s="8" customFormat="1">
      <c r="A188" s="157" t="s">
        <v>203</v>
      </c>
      <c r="B188" s="80" t="s">
        <v>61</v>
      </c>
      <c r="C188" s="187" t="s">
        <v>208</v>
      </c>
      <c r="D188" s="187"/>
      <c r="E188" s="187"/>
      <c r="F188" s="80">
        <v>24</v>
      </c>
      <c r="G188" s="206"/>
      <c r="H188" s="80">
        <v>1</v>
      </c>
      <c r="I188" s="80" t="s">
        <v>11</v>
      </c>
      <c r="J188" s="98">
        <v>101.08420000000001</v>
      </c>
      <c r="K188" s="92">
        <f>ROUND(J188*НДС!$A$1,2)</f>
        <v>121.3</v>
      </c>
      <c r="L188" s="46">
        <v>2</v>
      </c>
    </row>
    <row r="189" spans="1:12" ht="38.549999999999997" customHeight="1">
      <c r="A189" s="195" t="s">
        <v>272</v>
      </c>
      <c r="B189" s="196"/>
      <c r="C189" s="196"/>
      <c r="D189" s="196"/>
      <c r="E189" s="196"/>
      <c r="F189" s="196"/>
      <c r="G189" s="196"/>
      <c r="H189" s="196"/>
      <c r="I189" s="196"/>
      <c r="L189" s="48"/>
    </row>
    <row r="190" spans="1:12" s="8" customFormat="1">
      <c r="A190" s="157" t="s">
        <v>204</v>
      </c>
      <c r="B190" s="31" t="s">
        <v>61</v>
      </c>
      <c r="C190" s="186" t="s">
        <v>191</v>
      </c>
      <c r="D190" s="186"/>
      <c r="E190" s="186"/>
      <c r="F190" s="31">
        <v>24</v>
      </c>
      <c r="G190" s="205">
        <v>100</v>
      </c>
      <c r="H190" s="31">
        <v>1</v>
      </c>
      <c r="I190" s="31" t="s">
        <v>11</v>
      </c>
      <c r="J190" s="99">
        <v>95.357399999999998</v>
      </c>
      <c r="K190" s="92">
        <f>ROUND(J190*НДС!$A$1,2)</f>
        <v>114.43</v>
      </c>
      <c r="L190" s="48">
        <v>3</v>
      </c>
    </row>
    <row r="191" spans="1:12">
      <c r="A191" s="157" t="s">
        <v>205</v>
      </c>
      <c r="B191" s="31" t="s">
        <v>61</v>
      </c>
      <c r="C191" s="186" t="s">
        <v>192</v>
      </c>
      <c r="D191" s="186"/>
      <c r="E191" s="186"/>
      <c r="F191" s="31">
        <v>24</v>
      </c>
      <c r="G191" s="206"/>
      <c r="H191" s="31">
        <v>1</v>
      </c>
      <c r="I191" s="31" t="s">
        <v>11</v>
      </c>
      <c r="J191" s="99">
        <v>95.357399999999998</v>
      </c>
      <c r="K191" s="92">
        <f>ROUND(J191*НДС!$A$1,2)</f>
        <v>114.43</v>
      </c>
      <c r="L191" s="48">
        <v>3</v>
      </c>
    </row>
    <row r="192" spans="1:12" ht="13.2" customHeight="1">
      <c r="A192" s="157" t="s">
        <v>193</v>
      </c>
      <c r="B192" s="31" t="s">
        <v>25</v>
      </c>
      <c r="C192" s="230" t="s">
        <v>194</v>
      </c>
      <c r="D192" s="231"/>
      <c r="E192" s="232"/>
      <c r="F192" s="31"/>
      <c r="H192" s="3"/>
      <c r="I192" s="31" t="s">
        <v>11</v>
      </c>
      <c r="J192" s="99">
        <v>4.5629</v>
      </c>
      <c r="K192" s="92">
        <f>ROUND(J192*НДС!$A$1,2)</f>
        <v>5.48</v>
      </c>
      <c r="L192" s="48">
        <v>3</v>
      </c>
    </row>
    <row r="193" spans="1:12" ht="43.2">
      <c r="A193" s="179" t="s">
        <v>2</v>
      </c>
      <c r="B193" s="179" t="s">
        <v>3</v>
      </c>
      <c r="C193" s="227" t="s">
        <v>58</v>
      </c>
      <c r="D193" s="228"/>
      <c r="E193" s="228"/>
      <c r="F193" s="229"/>
      <c r="G193" s="179" t="s">
        <v>195</v>
      </c>
      <c r="H193" s="179" t="s">
        <v>5</v>
      </c>
      <c r="I193" s="179" t="s">
        <v>6</v>
      </c>
      <c r="J193" s="178" t="s">
        <v>509</v>
      </c>
      <c r="K193" s="178" t="s">
        <v>510</v>
      </c>
      <c r="L193" s="177" t="s">
        <v>210</v>
      </c>
    </row>
    <row r="194" spans="1:12" ht="18.75" customHeight="1">
      <c r="A194" s="156" t="s">
        <v>196</v>
      </c>
      <c r="B194" s="88"/>
      <c r="C194" s="88"/>
      <c r="D194" s="88"/>
      <c r="E194" s="88"/>
      <c r="F194" s="88"/>
      <c r="G194" s="88"/>
      <c r="L194" s="46"/>
    </row>
    <row r="195" spans="1:12">
      <c r="A195" s="161" t="s">
        <v>197</v>
      </c>
      <c r="B195" s="31" t="s">
        <v>25</v>
      </c>
      <c r="C195" s="220" t="s">
        <v>496</v>
      </c>
      <c r="D195" s="220"/>
      <c r="E195" s="220"/>
      <c r="F195" s="220"/>
      <c r="G195" s="31">
        <v>1</v>
      </c>
      <c r="H195" s="31">
        <v>1</v>
      </c>
      <c r="I195" s="31" t="s">
        <v>11</v>
      </c>
      <c r="J195" s="99">
        <v>13.5548</v>
      </c>
      <c r="K195" s="92">
        <f>ROUND(J195*НДС!$A$1,2)</f>
        <v>16.27</v>
      </c>
      <c r="L195" s="48">
        <v>3</v>
      </c>
    </row>
    <row r="196" spans="1:12">
      <c r="A196" s="161" t="s">
        <v>198</v>
      </c>
      <c r="B196" s="31" t="s">
        <v>25</v>
      </c>
      <c r="C196" s="220" t="s">
        <v>496</v>
      </c>
      <c r="D196" s="220"/>
      <c r="E196" s="220"/>
      <c r="F196" s="220"/>
      <c r="G196" s="31">
        <v>5</v>
      </c>
      <c r="H196" s="31">
        <v>1</v>
      </c>
      <c r="I196" s="31" t="s">
        <v>11</v>
      </c>
      <c r="J196" s="99">
        <v>32.877600000000001</v>
      </c>
      <c r="K196" s="92">
        <f>ROUND(J196*НДС!$A$1,2)</f>
        <v>39.450000000000003</v>
      </c>
      <c r="L196" s="48">
        <v>3</v>
      </c>
    </row>
    <row r="197" spans="1:12">
      <c r="A197" s="161" t="s">
        <v>199</v>
      </c>
      <c r="B197" s="31" t="s">
        <v>25</v>
      </c>
      <c r="C197" s="220" t="s">
        <v>496</v>
      </c>
      <c r="D197" s="220"/>
      <c r="E197" s="220"/>
      <c r="F197" s="220"/>
      <c r="G197" s="31">
        <v>10</v>
      </c>
      <c r="H197" s="31">
        <v>1</v>
      </c>
      <c r="I197" s="31" t="s">
        <v>11</v>
      </c>
      <c r="J197" s="99">
        <v>54.147100000000002</v>
      </c>
      <c r="K197" s="92">
        <f>ROUND(J197*НДС!$A$1,2)</f>
        <v>64.98</v>
      </c>
      <c r="L197" s="48">
        <v>3</v>
      </c>
    </row>
    <row r="198" spans="1:12">
      <c r="L198" s="47"/>
    </row>
    <row r="199" spans="1:12">
      <c r="A199" s="33" t="s">
        <v>448</v>
      </c>
      <c r="B199" s="33"/>
      <c r="C199" s="33"/>
      <c r="D199" s="33"/>
      <c r="E199" s="33"/>
      <c r="F199" s="33"/>
      <c r="G199" s="33"/>
      <c r="L199" s="47"/>
    </row>
    <row r="200" spans="1:12" ht="39.6">
      <c r="A200" s="179" t="s">
        <v>2</v>
      </c>
      <c r="B200" s="179" t="s">
        <v>3</v>
      </c>
      <c r="C200" s="221" t="s">
        <v>58</v>
      </c>
      <c r="D200" s="222"/>
      <c r="E200" s="223"/>
      <c r="F200" s="179" t="s">
        <v>275</v>
      </c>
      <c r="G200" s="179" t="s">
        <v>148</v>
      </c>
      <c r="H200" s="179" t="s">
        <v>5</v>
      </c>
      <c r="I200" s="179" t="s">
        <v>6</v>
      </c>
      <c r="J200" s="178" t="s">
        <v>509</v>
      </c>
      <c r="K200" s="178" t="s">
        <v>510</v>
      </c>
      <c r="L200" s="181"/>
    </row>
    <row r="201" spans="1:12" ht="28.5" customHeight="1">
      <c r="A201" s="157" t="s">
        <v>149</v>
      </c>
      <c r="B201" s="78" t="s">
        <v>150</v>
      </c>
      <c r="C201" s="224" t="s">
        <v>273</v>
      </c>
      <c r="D201" s="224"/>
      <c r="E201" s="224"/>
      <c r="F201" s="78" t="s">
        <v>160</v>
      </c>
      <c r="G201" s="218">
        <v>0.6</v>
      </c>
      <c r="H201" s="78">
        <v>1</v>
      </c>
      <c r="I201" s="78" t="s">
        <v>11</v>
      </c>
      <c r="J201" s="100">
        <v>105.0806</v>
      </c>
      <c r="K201" s="92">
        <f>ROUND(J201*НДС!$A$1,2)</f>
        <v>126.1</v>
      </c>
      <c r="L201" s="45">
        <v>2</v>
      </c>
    </row>
    <row r="202" spans="1:12" ht="28.5" customHeight="1">
      <c r="A202" s="157" t="s">
        <v>151</v>
      </c>
      <c r="B202" s="78" t="s">
        <v>150</v>
      </c>
      <c r="C202" s="224" t="s">
        <v>274</v>
      </c>
      <c r="D202" s="224"/>
      <c r="E202" s="224"/>
      <c r="F202" s="78" t="s">
        <v>160</v>
      </c>
      <c r="G202" s="219"/>
      <c r="H202" s="78">
        <v>1</v>
      </c>
      <c r="I202" s="78" t="s">
        <v>11</v>
      </c>
      <c r="J202" s="100">
        <v>105.0806</v>
      </c>
      <c r="K202" s="92">
        <f>ROUND(J202*НДС!$A$1,2)</f>
        <v>126.1</v>
      </c>
      <c r="L202" s="45">
        <v>2</v>
      </c>
    </row>
    <row r="205" spans="1:12">
      <c r="A205" s="159" t="s">
        <v>211</v>
      </c>
    </row>
    <row r="206" spans="1:12">
      <c r="A206" s="159" t="s">
        <v>212</v>
      </c>
    </row>
    <row r="207" spans="1:12">
      <c r="A207" s="159" t="s">
        <v>213</v>
      </c>
    </row>
    <row r="208" spans="1:12">
      <c r="A208" s="159" t="s">
        <v>214</v>
      </c>
    </row>
  </sheetData>
  <mergeCells count="173">
    <mergeCell ref="H104:I104"/>
    <mergeCell ref="H105:I105"/>
    <mergeCell ref="H106:I106"/>
    <mergeCell ref="C162:F162"/>
    <mergeCell ref="C164:F164"/>
    <mergeCell ref="C165:F165"/>
    <mergeCell ref="C166:F166"/>
    <mergeCell ref="A147:H147"/>
    <mergeCell ref="A35:I35"/>
    <mergeCell ref="H123:I123"/>
    <mergeCell ref="H125:I125"/>
    <mergeCell ref="H118:I118"/>
    <mergeCell ref="H119:I119"/>
    <mergeCell ref="H120:I120"/>
    <mergeCell ref="H122:I122"/>
    <mergeCell ref="H97:I97"/>
    <mergeCell ref="H98:I98"/>
    <mergeCell ref="H99:I99"/>
    <mergeCell ref="H100:I100"/>
    <mergeCell ref="A101:I101"/>
    <mergeCell ref="H102:I102"/>
    <mergeCell ref="H103:I103"/>
    <mergeCell ref="H74:I74"/>
    <mergeCell ref="H109:I109"/>
    <mergeCell ref="C169:F169"/>
    <mergeCell ref="C170:F170"/>
    <mergeCell ref="C171:F171"/>
    <mergeCell ref="C173:F173"/>
    <mergeCell ref="A179:I179"/>
    <mergeCell ref="A184:I184"/>
    <mergeCell ref="A189:I189"/>
    <mergeCell ref="C180:E180"/>
    <mergeCell ref="C178:E178"/>
    <mergeCell ref="C193:F193"/>
    <mergeCell ref="G180:G183"/>
    <mergeCell ref="C192:E192"/>
    <mergeCell ref="C191:E191"/>
    <mergeCell ref="F24:F26"/>
    <mergeCell ref="F21:F23"/>
    <mergeCell ref="F5:F10"/>
    <mergeCell ref="F28:F32"/>
    <mergeCell ref="A113:I113"/>
    <mergeCell ref="A110:I110"/>
    <mergeCell ref="A121:I121"/>
    <mergeCell ref="A124:I124"/>
    <mergeCell ref="H24:I24"/>
    <mergeCell ref="H28:I28"/>
    <mergeCell ref="H29:I29"/>
    <mergeCell ref="H18:I18"/>
    <mergeCell ref="H16:I16"/>
    <mergeCell ref="F11:F16"/>
    <mergeCell ref="C167:F167"/>
    <mergeCell ref="C168:F168"/>
    <mergeCell ref="G138:G139"/>
    <mergeCell ref="H112:I112"/>
    <mergeCell ref="H115:I115"/>
    <mergeCell ref="H117:I117"/>
    <mergeCell ref="A83:I83"/>
    <mergeCell ref="H3:I3"/>
    <mergeCell ref="H9:I9"/>
    <mergeCell ref="H15:I15"/>
    <mergeCell ref="H5:I5"/>
    <mergeCell ref="H6:I6"/>
    <mergeCell ref="H7:I7"/>
    <mergeCell ref="H8:I8"/>
    <mergeCell ref="H10:I10"/>
    <mergeCell ref="H11:I11"/>
    <mergeCell ref="H12:I12"/>
    <mergeCell ref="H13:I13"/>
    <mergeCell ref="H14:I14"/>
    <mergeCell ref="H42:I42"/>
    <mergeCell ref="H43:I43"/>
    <mergeCell ref="H44:I44"/>
    <mergeCell ref="H50:I50"/>
    <mergeCell ref="H51:I51"/>
    <mergeCell ref="H55:I55"/>
    <mergeCell ref="H75:I75"/>
    <mergeCell ref="H82:I82"/>
    <mergeCell ref="G201:G202"/>
    <mergeCell ref="C197:F197"/>
    <mergeCell ref="C196:F196"/>
    <mergeCell ref="C195:F195"/>
    <mergeCell ref="C200:E200"/>
    <mergeCell ref="C201:E201"/>
    <mergeCell ref="C202:E202"/>
    <mergeCell ref="H71:I71"/>
    <mergeCell ref="H72:I72"/>
    <mergeCell ref="H73:I73"/>
    <mergeCell ref="F138:F139"/>
    <mergeCell ref="H84:I84"/>
    <mergeCell ref="H85:I85"/>
    <mergeCell ref="H86:I86"/>
    <mergeCell ref="H87:I87"/>
    <mergeCell ref="H88:I88"/>
    <mergeCell ref="A89:I89"/>
    <mergeCell ref="H90:I90"/>
    <mergeCell ref="H91:I91"/>
    <mergeCell ref="H92:I92"/>
    <mergeCell ref="H93:I93"/>
    <mergeCell ref="H94:I94"/>
    <mergeCell ref="A95:I95"/>
    <mergeCell ref="H96:I96"/>
    <mergeCell ref="F18:F20"/>
    <mergeCell ref="H64:I64"/>
    <mergeCell ref="H65:I65"/>
    <mergeCell ref="H67:I67"/>
    <mergeCell ref="H69:I69"/>
    <mergeCell ref="H52:I52"/>
    <mergeCell ref="H53:I53"/>
    <mergeCell ref="H30:I30"/>
    <mergeCell ref="H31:I31"/>
    <mergeCell ref="H32:I32"/>
    <mergeCell ref="H34:I34"/>
    <mergeCell ref="H36:I36"/>
    <mergeCell ref="H37:I37"/>
    <mergeCell ref="H46:I46"/>
    <mergeCell ref="H48:I48"/>
    <mergeCell ref="H49:I49"/>
    <mergeCell ref="H38:I38"/>
    <mergeCell ref="H39:I39"/>
    <mergeCell ref="A40:I40"/>
    <mergeCell ref="H41:I41"/>
    <mergeCell ref="H21:I21"/>
    <mergeCell ref="H22:I22"/>
    <mergeCell ref="H23:I23"/>
    <mergeCell ref="A4:G4"/>
    <mergeCell ref="A47:G47"/>
    <mergeCell ref="A54:G54"/>
    <mergeCell ref="A60:G60"/>
    <mergeCell ref="A144:H144"/>
    <mergeCell ref="C172:F172"/>
    <mergeCell ref="A107:I107"/>
    <mergeCell ref="H56:I56"/>
    <mergeCell ref="H57:I57"/>
    <mergeCell ref="H58:I58"/>
    <mergeCell ref="H59:I59"/>
    <mergeCell ref="H61:I61"/>
    <mergeCell ref="H62:I62"/>
    <mergeCell ref="H63:I63"/>
    <mergeCell ref="F71:F75"/>
    <mergeCell ref="A76:I76"/>
    <mergeCell ref="F77:F80"/>
    <mergeCell ref="H77:I77"/>
    <mergeCell ref="H78:I78"/>
    <mergeCell ref="H79:I79"/>
    <mergeCell ref="H80:I80"/>
    <mergeCell ref="E117:E120"/>
    <mergeCell ref="H111:I111"/>
    <mergeCell ref="A116:I116"/>
    <mergeCell ref="H108:I108"/>
    <mergeCell ref="C190:E190"/>
    <mergeCell ref="C188:E188"/>
    <mergeCell ref="C183:E183"/>
    <mergeCell ref="C182:E182"/>
    <mergeCell ref="C181:E181"/>
    <mergeCell ref="A70:I70"/>
    <mergeCell ref="A17:G17"/>
    <mergeCell ref="A27:G27"/>
    <mergeCell ref="E125:E126"/>
    <mergeCell ref="H114:I114"/>
    <mergeCell ref="C185:E185"/>
    <mergeCell ref="H126:I126"/>
    <mergeCell ref="D138:D139"/>
    <mergeCell ref="E138:E139"/>
    <mergeCell ref="G190:G191"/>
    <mergeCell ref="G185:G188"/>
    <mergeCell ref="C187:E187"/>
    <mergeCell ref="C186:E186"/>
    <mergeCell ref="E122:E123"/>
    <mergeCell ref="H25:I25"/>
    <mergeCell ref="H26:I26"/>
    <mergeCell ref="H19:I19"/>
    <mergeCell ref="H20:I20"/>
  </mergeCells>
  <phoneticPr fontId="3" type="noConversion"/>
  <pageMargins left="0.75" right="0.75" top="1" bottom="1" header="0.5" footer="0.5"/>
  <pageSetup paperSize="9" orientation="portrait" horizontalDpi="1200" verticalDpi="1200" r:id="rId1"/>
  <headerFooter alignWithMargins="0">
    <oddFooter>&amp;C&amp;1#&amp;"Calibri"&amp;10&amp;K000000Classified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>
      <selection activeCell="A2" sqref="A2:XFD2"/>
    </sheetView>
  </sheetViews>
  <sheetFormatPr defaultRowHeight="13.2"/>
  <cols>
    <col min="1" max="1" width="13.44140625" style="162" customWidth="1"/>
    <col min="2" max="2" width="16.5546875" style="8" customWidth="1"/>
    <col min="3" max="3" width="11.5546875" style="8" customWidth="1"/>
    <col min="4" max="4" width="12.33203125" style="8" customWidth="1"/>
    <col min="5" max="5" width="17" style="8" customWidth="1"/>
    <col min="6" max="7" width="12.44140625" style="8" customWidth="1"/>
    <col min="8" max="8" width="11.88671875" style="1" customWidth="1"/>
    <col min="9" max="9" width="11.88671875" style="8" customWidth="1"/>
    <col min="10" max="10" width="2.88671875" style="8" customWidth="1"/>
    <col min="11" max="16384" width="8.88671875" style="8"/>
  </cols>
  <sheetData>
    <row r="1" spans="1:10">
      <c r="A1" s="103" t="s">
        <v>62</v>
      </c>
    </row>
    <row r="2" spans="1:10" ht="43.2">
      <c r="A2" s="178" t="s">
        <v>2</v>
      </c>
      <c r="B2" s="178" t="s">
        <v>3</v>
      </c>
      <c r="C2" s="178" t="s">
        <v>220</v>
      </c>
      <c r="D2" s="178" t="s">
        <v>152</v>
      </c>
      <c r="E2" s="178" t="s">
        <v>63</v>
      </c>
      <c r="F2" s="178" t="s">
        <v>5</v>
      </c>
      <c r="G2" s="178" t="s">
        <v>6</v>
      </c>
      <c r="H2" s="178" t="s">
        <v>509</v>
      </c>
      <c r="I2" s="178" t="s">
        <v>510</v>
      </c>
      <c r="J2" s="182" t="s">
        <v>210</v>
      </c>
    </row>
    <row r="3" spans="1:10" ht="26.25" customHeight="1">
      <c r="A3" s="189" t="s">
        <v>276</v>
      </c>
      <c r="B3" s="190"/>
      <c r="C3" s="190"/>
      <c r="D3" s="190"/>
      <c r="E3" s="190"/>
      <c r="F3" s="190"/>
      <c r="G3" s="190"/>
      <c r="H3" s="112"/>
      <c r="I3" s="85"/>
      <c r="J3" s="51"/>
    </row>
    <row r="4" spans="1:10">
      <c r="A4" s="157" t="s">
        <v>277</v>
      </c>
      <c r="B4" s="87" t="s">
        <v>284</v>
      </c>
      <c r="C4" s="87">
        <v>15</v>
      </c>
      <c r="D4" s="87" t="s">
        <v>12</v>
      </c>
      <c r="E4" s="87" t="s">
        <v>9</v>
      </c>
      <c r="F4" s="87">
        <v>1</v>
      </c>
      <c r="G4" s="87" t="s">
        <v>11</v>
      </c>
      <c r="H4" s="113">
        <v>98.406200000000013</v>
      </c>
      <c r="I4" s="92">
        <f>ROUND(H4*НДС!$A$1,2)</f>
        <v>118.09</v>
      </c>
      <c r="J4" s="104">
        <v>1</v>
      </c>
    </row>
    <row r="5" spans="1:10">
      <c r="A5" s="157" t="s">
        <v>278</v>
      </c>
      <c r="B5" s="87" t="s">
        <v>284</v>
      </c>
      <c r="C5" s="87">
        <v>15</v>
      </c>
      <c r="D5" s="87">
        <v>3</v>
      </c>
      <c r="E5" s="87" t="s">
        <v>9</v>
      </c>
      <c r="F5" s="87">
        <v>1</v>
      </c>
      <c r="G5" s="87" t="s">
        <v>11</v>
      </c>
      <c r="H5" s="113">
        <v>98.406200000000013</v>
      </c>
      <c r="I5" s="92">
        <f>ROUND(H5*НДС!$A$1,2)</f>
        <v>118.09</v>
      </c>
      <c r="J5" s="104">
        <v>1</v>
      </c>
    </row>
    <row r="6" spans="1:10">
      <c r="A6" s="157" t="s">
        <v>279</v>
      </c>
      <c r="B6" s="87" t="s">
        <v>284</v>
      </c>
      <c r="C6" s="87">
        <v>20</v>
      </c>
      <c r="D6" s="87">
        <v>6</v>
      </c>
      <c r="E6" s="87" t="s">
        <v>13</v>
      </c>
      <c r="F6" s="87">
        <v>1</v>
      </c>
      <c r="G6" s="87" t="s">
        <v>11</v>
      </c>
      <c r="H6" s="113">
        <v>107.0994</v>
      </c>
      <c r="I6" s="92">
        <f>ROUND(H6*НДС!$A$1,2)</f>
        <v>128.52000000000001</v>
      </c>
      <c r="J6" s="104">
        <v>1</v>
      </c>
    </row>
    <row r="7" spans="1:10">
      <c r="A7" s="157" t="s">
        <v>280</v>
      </c>
      <c r="B7" s="87" t="s">
        <v>284</v>
      </c>
      <c r="C7" s="87">
        <v>25</v>
      </c>
      <c r="D7" s="87" t="s">
        <v>70</v>
      </c>
      <c r="E7" s="87" t="s">
        <v>15</v>
      </c>
      <c r="F7" s="87">
        <v>1</v>
      </c>
      <c r="G7" s="87" t="s">
        <v>11</v>
      </c>
      <c r="H7" s="113">
        <v>120.86020000000001</v>
      </c>
      <c r="I7" s="92">
        <f>ROUND(H7*НДС!$A$1,2)</f>
        <v>145.03</v>
      </c>
      <c r="J7" s="104">
        <v>1</v>
      </c>
    </row>
    <row r="8" spans="1:10">
      <c r="A8" s="157" t="s">
        <v>281</v>
      </c>
      <c r="B8" s="87" t="s">
        <v>284</v>
      </c>
      <c r="C8" s="87">
        <v>32</v>
      </c>
      <c r="D8" s="87">
        <v>18</v>
      </c>
      <c r="E8" s="87" t="s">
        <v>17</v>
      </c>
      <c r="F8" s="87">
        <v>1</v>
      </c>
      <c r="G8" s="87" t="s">
        <v>11</v>
      </c>
      <c r="H8" s="113">
        <v>152.53270000000001</v>
      </c>
      <c r="I8" s="92">
        <f>ROUND(H8*НДС!$A$1,2)</f>
        <v>183.04</v>
      </c>
      <c r="J8" s="104">
        <v>1</v>
      </c>
    </row>
    <row r="9" spans="1:10">
      <c r="A9" s="157" t="s">
        <v>282</v>
      </c>
      <c r="B9" s="87" t="s">
        <v>284</v>
      </c>
      <c r="C9" s="87">
        <v>40</v>
      </c>
      <c r="D9" s="87">
        <v>26</v>
      </c>
      <c r="E9" s="87" t="s">
        <v>19</v>
      </c>
      <c r="F9" s="87">
        <v>1</v>
      </c>
      <c r="G9" s="87" t="s">
        <v>11</v>
      </c>
      <c r="H9" s="113">
        <v>190.98259999999999</v>
      </c>
      <c r="I9" s="92">
        <f>ROUND(H9*НДС!$A$1,2)</f>
        <v>229.18</v>
      </c>
      <c r="J9" s="104">
        <v>1</v>
      </c>
    </row>
    <row r="10" spans="1:10">
      <c r="A10" s="157" t="s">
        <v>283</v>
      </c>
      <c r="B10" s="87" t="s">
        <v>284</v>
      </c>
      <c r="C10" s="87">
        <v>50</v>
      </c>
      <c r="D10" s="87">
        <v>40</v>
      </c>
      <c r="E10" s="87" t="s">
        <v>65</v>
      </c>
      <c r="F10" s="87">
        <v>1</v>
      </c>
      <c r="G10" s="87" t="s">
        <v>11</v>
      </c>
      <c r="H10" s="113">
        <v>263.50490000000002</v>
      </c>
      <c r="I10" s="92">
        <f>ROUND(H10*НДС!$A$1,2)</f>
        <v>316.20999999999998</v>
      </c>
      <c r="J10" s="104">
        <v>1</v>
      </c>
    </row>
    <row r="11" spans="1:10">
      <c r="B11" s="53" t="s">
        <v>21</v>
      </c>
      <c r="C11" s="54"/>
      <c r="D11" s="54"/>
      <c r="E11" s="54"/>
      <c r="F11" s="54"/>
      <c r="G11" s="54"/>
      <c r="H11" s="114"/>
      <c r="I11" s="54"/>
      <c r="J11" s="55"/>
    </row>
    <row r="12" spans="1:10">
      <c r="A12" s="157" t="s">
        <v>285</v>
      </c>
      <c r="B12" s="87" t="s">
        <v>284</v>
      </c>
      <c r="C12" s="87">
        <v>15</v>
      </c>
      <c r="D12" s="87" t="s">
        <v>12</v>
      </c>
      <c r="E12" s="87" t="s">
        <v>34</v>
      </c>
      <c r="F12" s="87">
        <v>1</v>
      </c>
      <c r="G12" s="87" t="s">
        <v>11</v>
      </c>
      <c r="H12" s="113">
        <v>98.406200000000013</v>
      </c>
      <c r="I12" s="92">
        <f>ROUND(H12*НДС!$A$1,2)</f>
        <v>118.09</v>
      </c>
      <c r="J12" s="104">
        <v>3</v>
      </c>
    </row>
    <row r="13" spans="1:10">
      <c r="A13" s="157" t="s">
        <v>286</v>
      </c>
      <c r="B13" s="87" t="s">
        <v>284</v>
      </c>
      <c r="C13" s="87">
        <v>15</v>
      </c>
      <c r="D13" s="87">
        <v>3</v>
      </c>
      <c r="E13" s="87" t="s">
        <v>34</v>
      </c>
      <c r="F13" s="87">
        <v>1</v>
      </c>
      <c r="G13" s="87" t="s">
        <v>11</v>
      </c>
      <c r="H13" s="113">
        <v>98.406200000000013</v>
      </c>
      <c r="I13" s="92">
        <f>ROUND(H13*НДС!$A$1,2)</f>
        <v>118.09</v>
      </c>
      <c r="J13" s="104">
        <v>3</v>
      </c>
    </row>
    <row r="14" spans="1:10">
      <c r="A14" s="157" t="s">
        <v>287</v>
      </c>
      <c r="B14" s="87" t="s">
        <v>284</v>
      </c>
      <c r="C14" s="87">
        <v>20</v>
      </c>
      <c r="D14" s="87">
        <v>6</v>
      </c>
      <c r="E14" s="87" t="s">
        <v>35</v>
      </c>
      <c r="F14" s="87">
        <v>1</v>
      </c>
      <c r="G14" s="87" t="s">
        <v>11</v>
      </c>
      <c r="H14" s="113">
        <v>107.0994</v>
      </c>
      <c r="I14" s="92">
        <f>ROUND(H14*НДС!$A$1,2)</f>
        <v>128.52000000000001</v>
      </c>
      <c r="J14" s="104">
        <v>3</v>
      </c>
    </row>
    <row r="15" spans="1:10" ht="30" customHeight="1">
      <c r="A15" s="195" t="s">
        <v>288</v>
      </c>
      <c r="B15" s="196"/>
      <c r="C15" s="196"/>
      <c r="D15" s="196"/>
      <c r="E15" s="196"/>
      <c r="F15" s="196"/>
      <c r="G15" s="54"/>
      <c r="H15" s="114"/>
      <c r="I15" s="54"/>
      <c r="J15" s="55"/>
    </row>
    <row r="16" spans="1:10">
      <c r="A16" s="157" t="s">
        <v>66</v>
      </c>
      <c r="B16" s="87" t="s">
        <v>67</v>
      </c>
      <c r="C16" s="87">
        <v>15</v>
      </c>
      <c r="D16" s="87">
        <v>3</v>
      </c>
      <c r="E16" s="87" t="s">
        <v>9</v>
      </c>
      <c r="F16" s="87">
        <v>1</v>
      </c>
      <c r="G16" s="87" t="s">
        <v>11</v>
      </c>
      <c r="H16" s="113">
        <v>27.202300000000001</v>
      </c>
      <c r="I16" s="92">
        <f>ROUND(H16*НДС!$A$1,2)</f>
        <v>32.64</v>
      </c>
      <c r="J16" s="104">
        <v>1</v>
      </c>
    </row>
    <row r="17" spans="1:10">
      <c r="A17" s="157" t="s">
        <v>68</v>
      </c>
      <c r="B17" s="87" t="s">
        <v>67</v>
      </c>
      <c r="C17" s="87">
        <v>20</v>
      </c>
      <c r="D17" s="87">
        <v>6</v>
      </c>
      <c r="E17" s="87" t="s">
        <v>13</v>
      </c>
      <c r="F17" s="87">
        <v>1</v>
      </c>
      <c r="G17" s="87" t="s">
        <v>11</v>
      </c>
      <c r="H17" s="113">
        <v>32.898200000000003</v>
      </c>
      <c r="I17" s="92">
        <f>ROUND(H17*НДС!$A$1,2)</f>
        <v>39.479999999999997</v>
      </c>
      <c r="J17" s="104">
        <v>1</v>
      </c>
    </row>
    <row r="18" spans="1:10">
      <c r="A18" s="157" t="s">
        <v>69</v>
      </c>
      <c r="B18" s="87" t="s">
        <v>67</v>
      </c>
      <c r="C18" s="87">
        <v>25</v>
      </c>
      <c r="D18" s="87" t="s">
        <v>70</v>
      </c>
      <c r="E18" s="87" t="s">
        <v>15</v>
      </c>
      <c r="F18" s="87">
        <v>1</v>
      </c>
      <c r="G18" s="87" t="s">
        <v>11</v>
      </c>
      <c r="H18" s="113">
        <v>42.734700000000004</v>
      </c>
      <c r="I18" s="92">
        <f>ROUND(H18*НДС!$A$1,2)</f>
        <v>51.28</v>
      </c>
      <c r="J18" s="104">
        <v>1</v>
      </c>
    </row>
    <row r="19" spans="1:10">
      <c r="A19" s="157" t="s">
        <v>71</v>
      </c>
      <c r="B19" s="87" t="s">
        <v>67</v>
      </c>
      <c r="C19" s="87">
        <v>32</v>
      </c>
      <c r="D19" s="87">
        <v>18</v>
      </c>
      <c r="E19" s="87" t="s">
        <v>17</v>
      </c>
      <c r="F19" s="87">
        <v>1</v>
      </c>
      <c r="G19" s="87" t="s">
        <v>11</v>
      </c>
      <c r="H19" s="113">
        <v>74.922200000000004</v>
      </c>
      <c r="I19" s="92">
        <f>ROUND(H19*НДС!$A$1,2)</f>
        <v>89.91</v>
      </c>
      <c r="J19" s="104">
        <v>1</v>
      </c>
    </row>
    <row r="20" spans="1:10">
      <c r="A20" s="157" t="s">
        <v>72</v>
      </c>
      <c r="B20" s="87" t="s">
        <v>67</v>
      </c>
      <c r="C20" s="87">
        <v>40</v>
      </c>
      <c r="D20" s="87">
        <v>26</v>
      </c>
      <c r="E20" s="87" t="s">
        <v>19</v>
      </c>
      <c r="F20" s="87">
        <v>1</v>
      </c>
      <c r="G20" s="87" t="s">
        <v>11</v>
      </c>
      <c r="H20" s="113">
        <v>153.8202</v>
      </c>
      <c r="I20" s="92">
        <f>ROUND(H20*НДС!$A$1,2)</f>
        <v>184.58</v>
      </c>
      <c r="J20" s="104">
        <v>1</v>
      </c>
    </row>
    <row r="21" spans="1:10">
      <c r="A21" s="157" t="s">
        <v>73</v>
      </c>
      <c r="B21" s="87" t="s">
        <v>67</v>
      </c>
      <c r="C21" s="87">
        <v>50</v>
      </c>
      <c r="D21" s="87">
        <v>40</v>
      </c>
      <c r="E21" s="87" t="s">
        <v>65</v>
      </c>
      <c r="F21" s="87">
        <v>1</v>
      </c>
      <c r="G21" s="87" t="s">
        <v>11</v>
      </c>
      <c r="H21" s="113">
        <v>217.5051</v>
      </c>
      <c r="I21" s="92">
        <f>ROUND(H21*НДС!$A$1,2)</f>
        <v>261.01</v>
      </c>
      <c r="J21" s="104">
        <v>1</v>
      </c>
    </row>
    <row r="22" spans="1:10">
      <c r="A22" s="163"/>
      <c r="B22" s="54" t="s">
        <v>21</v>
      </c>
      <c r="C22" s="54"/>
      <c r="D22" s="54"/>
      <c r="E22" s="54"/>
      <c r="F22" s="54"/>
      <c r="G22" s="54"/>
      <c r="H22" s="114"/>
      <c r="I22" s="54"/>
      <c r="J22" s="55"/>
    </row>
    <row r="23" spans="1:10">
      <c r="A23" s="157" t="s">
        <v>74</v>
      </c>
      <c r="B23" s="87" t="s">
        <v>67</v>
      </c>
      <c r="C23" s="87">
        <v>15</v>
      </c>
      <c r="D23" s="87">
        <v>3</v>
      </c>
      <c r="E23" s="87" t="s">
        <v>34</v>
      </c>
      <c r="F23" s="87">
        <v>1</v>
      </c>
      <c r="G23" s="87" t="s">
        <v>11</v>
      </c>
      <c r="H23" s="113">
        <v>27.202300000000001</v>
      </c>
      <c r="I23" s="92">
        <f>ROUND(H23*НДС!$A$1,2)</f>
        <v>32.64</v>
      </c>
      <c r="J23" s="104">
        <v>3</v>
      </c>
    </row>
    <row r="24" spans="1:10">
      <c r="A24" s="157" t="s">
        <v>75</v>
      </c>
      <c r="B24" s="87" t="s">
        <v>67</v>
      </c>
      <c r="C24" s="87">
        <v>20</v>
      </c>
      <c r="D24" s="87">
        <v>6</v>
      </c>
      <c r="E24" s="87" t="s">
        <v>35</v>
      </c>
      <c r="F24" s="87">
        <v>1</v>
      </c>
      <c r="G24" s="87" t="s">
        <v>11</v>
      </c>
      <c r="H24" s="113">
        <v>32.898200000000003</v>
      </c>
      <c r="I24" s="92">
        <f>ROUND(H24*НДС!$A$1,2)</f>
        <v>39.479999999999997</v>
      </c>
      <c r="J24" s="104">
        <v>3</v>
      </c>
    </row>
    <row r="25" spans="1:10" ht="25.8" customHeight="1">
      <c r="A25" s="195" t="s">
        <v>289</v>
      </c>
      <c r="B25" s="196"/>
      <c r="C25" s="196"/>
      <c r="D25" s="196"/>
      <c r="E25" s="196"/>
      <c r="F25" s="196"/>
      <c r="G25" s="54"/>
      <c r="H25" s="114"/>
      <c r="I25" s="54"/>
      <c r="J25" s="55"/>
    </row>
    <row r="26" spans="1:10">
      <c r="A26" s="157" t="s">
        <v>291</v>
      </c>
      <c r="B26" s="87" t="s">
        <v>290</v>
      </c>
      <c r="C26" s="87">
        <v>15</v>
      </c>
      <c r="D26" s="87">
        <v>3</v>
      </c>
      <c r="E26" s="87" t="s">
        <v>9</v>
      </c>
      <c r="F26" s="87">
        <v>1</v>
      </c>
      <c r="G26" s="87" t="s">
        <v>11</v>
      </c>
      <c r="H26" s="113">
        <v>117.20370000000001</v>
      </c>
      <c r="I26" s="92">
        <f>ROUND(H26*НДС!$A$1,2)</f>
        <v>140.63999999999999</v>
      </c>
      <c r="J26" s="104">
        <v>1</v>
      </c>
    </row>
    <row r="27" spans="1:10">
      <c r="A27" s="157" t="s">
        <v>292</v>
      </c>
      <c r="B27" s="87" t="s">
        <v>290</v>
      </c>
      <c r="C27" s="87">
        <v>20</v>
      </c>
      <c r="D27" s="87">
        <v>6</v>
      </c>
      <c r="E27" s="87" t="s">
        <v>13</v>
      </c>
      <c r="F27" s="87">
        <v>1</v>
      </c>
      <c r="G27" s="87" t="s">
        <v>11</v>
      </c>
      <c r="H27" s="113">
        <v>129.91390000000001</v>
      </c>
      <c r="I27" s="92">
        <f>ROUND(H27*НДС!$A$1,2)</f>
        <v>155.9</v>
      </c>
      <c r="J27" s="104">
        <v>1</v>
      </c>
    </row>
    <row r="28" spans="1:10">
      <c r="A28" s="157" t="s">
        <v>293</v>
      </c>
      <c r="B28" s="87" t="s">
        <v>290</v>
      </c>
      <c r="C28" s="87">
        <v>25</v>
      </c>
      <c r="D28" s="87" t="s">
        <v>70</v>
      </c>
      <c r="E28" s="87" t="s">
        <v>15</v>
      </c>
      <c r="F28" s="87">
        <v>1</v>
      </c>
      <c r="G28" s="87" t="s">
        <v>11</v>
      </c>
      <c r="H28" s="113">
        <v>151.8323</v>
      </c>
      <c r="I28" s="92">
        <f>ROUND(H28*НДС!$A$1,2)</f>
        <v>182.2</v>
      </c>
      <c r="J28" s="104">
        <v>1</v>
      </c>
    </row>
    <row r="29" spans="1:10">
      <c r="A29" s="157" t="s">
        <v>294</v>
      </c>
      <c r="B29" s="87" t="s">
        <v>290</v>
      </c>
      <c r="C29" s="87">
        <v>32</v>
      </c>
      <c r="D29" s="87">
        <v>18</v>
      </c>
      <c r="E29" s="87" t="s">
        <v>17</v>
      </c>
      <c r="F29" s="87">
        <v>1</v>
      </c>
      <c r="G29" s="87" t="s">
        <v>11</v>
      </c>
      <c r="H29" s="113">
        <v>211.24270000000001</v>
      </c>
      <c r="I29" s="92">
        <f>ROUND(H29*НДС!$A$1,2)</f>
        <v>253.49</v>
      </c>
      <c r="J29" s="104">
        <v>1</v>
      </c>
    </row>
    <row r="30" spans="1:10">
      <c r="A30" s="157" t="s">
        <v>295</v>
      </c>
      <c r="B30" s="87" t="s">
        <v>290</v>
      </c>
      <c r="C30" s="87">
        <v>40</v>
      </c>
      <c r="D30" s="87">
        <v>26</v>
      </c>
      <c r="E30" s="87" t="s">
        <v>19</v>
      </c>
      <c r="F30" s="87">
        <v>1</v>
      </c>
      <c r="G30" s="87" t="s">
        <v>11</v>
      </c>
      <c r="H30" s="113">
        <v>320.16519999999997</v>
      </c>
      <c r="I30" s="92">
        <f>ROUND(H30*НДС!$A$1,2)</f>
        <v>384.2</v>
      </c>
      <c r="J30" s="104">
        <v>1</v>
      </c>
    </row>
    <row r="31" spans="1:10">
      <c r="A31" s="157" t="s">
        <v>296</v>
      </c>
      <c r="B31" s="87" t="s">
        <v>290</v>
      </c>
      <c r="C31" s="87">
        <v>50</v>
      </c>
      <c r="D31" s="87">
        <v>40</v>
      </c>
      <c r="E31" s="87" t="s">
        <v>65</v>
      </c>
      <c r="F31" s="87">
        <v>1</v>
      </c>
      <c r="G31" s="87" t="s">
        <v>11</v>
      </c>
      <c r="H31" s="113">
        <v>446.51530000000002</v>
      </c>
      <c r="I31" s="92">
        <f>ROUND(H31*НДС!$A$1,2)</f>
        <v>535.82000000000005</v>
      </c>
      <c r="J31" s="104">
        <v>1</v>
      </c>
    </row>
    <row r="32" spans="1:10" ht="29.85" customHeight="1">
      <c r="A32" s="195" t="s">
        <v>396</v>
      </c>
      <c r="B32" s="196"/>
      <c r="C32" s="196"/>
      <c r="D32" s="196"/>
      <c r="E32" s="196"/>
      <c r="F32" s="196"/>
      <c r="G32" s="196"/>
      <c r="H32" s="115"/>
      <c r="I32" s="90"/>
      <c r="J32" s="56"/>
    </row>
    <row r="33" spans="1:10">
      <c r="A33" s="157" t="s">
        <v>298</v>
      </c>
      <c r="B33" s="87" t="s">
        <v>297</v>
      </c>
      <c r="C33" s="87">
        <v>15</v>
      </c>
      <c r="D33" s="87" t="s">
        <v>8</v>
      </c>
      <c r="E33" s="87" t="s">
        <v>9</v>
      </c>
      <c r="F33" s="87">
        <v>1</v>
      </c>
      <c r="G33" s="87" t="s">
        <v>11</v>
      </c>
      <c r="H33" s="113">
        <v>46.689900000000002</v>
      </c>
      <c r="I33" s="92">
        <f>ROUND(H33*НДС!$A$1,2)</f>
        <v>56.03</v>
      </c>
      <c r="J33" s="104">
        <v>1</v>
      </c>
    </row>
    <row r="34" spans="1:10">
      <c r="A34" s="157" t="s">
        <v>299</v>
      </c>
      <c r="B34" s="87" t="s">
        <v>297</v>
      </c>
      <c r="C34" s="87">
        <v>20</v>
      </c>
      <c r="D34" s="87" t="s">
        <v>12</v>
      </c>
      <c r="E34" s="87" t="s">
        <v>13</v>
      </c>
      <c r="F34" s="87">
        <v>1</v>
      </c>
      <c r="G34" s="87" t="s">
        <v>11</v>
      </c>
      <c r="H34" s="113">
        <v>54.404600000000002</v>
      </c>
      <c r="I34" s="92">
        <f>ROUND(H34*НДС!$A$1,2)</f>
        <v>65.290000000000006</v>
      </c>
      <c r="J34" s="104">
        <v>1</v>
      </c>
    </row>
    <row r="35" spans="1:10">
      <c r="A35" s="157" t="s">
        <v>300</v>
      </c>
      <c r="B35" s="87" t="s">
        <v>297</v>
      </c>
      <c r="C35" s="87">
        <v>25</v>
      </c>
      <c r="D35" s="87" t="s">
        <v>14</v>
      </c>
      <c r="E35" s="87" t="s">
        <v>15</v>
      </c>
      <c r="F35" s="87">
        <v>1</v>
      </c>
      <c r="G35" s="87" t="s">
        <v>11</v>
      </c>
      <c r="H35" s="113">
        <v>74.551400000000001</v>
      </c>
      <c r="I35" s="92">
        <f>ROUND(H35*НДС!$A$1,2)</f>
        <v>89.46</v>
      </c>
      <c r="J35" s="104">
        <v>1</v>
      </c>
    </row>
    <row r="36" spans="1:10">
      <c r="A36" s="157" t="s">
        <v>301</v>
      </c>
      <c r="B36" s="87" t="s">
        <v>297</v>
      </c>
      <c r="C36" s="87">
        <v>32</v>
      </c>
      <c r="D36" s="87" t="s">
        <v>16</v>
      </c>
      <c r="E36" s="87" t="s">
        <v>17</v>
      </c>
      <c r="F36" s="87">
        <v>1</v>
      </c>
      <c r="G36" s="87" t="s">
        <v>11</v>
      </c>
      <c r="H36" s="113">
        <v>103.78280000000001</v>
      </c>
      <c r="I36" s="92">
        <f>ROUND(H36*НДС!$A$1,2)</f>
        <v>124.54</v>
      </c>
      <c r="J36" s="104">
        <v>1</v>
      </c>
    </row>
    <row r="37" spans="1:10">
      <c r="A37" s="157" t="s">
        <v>302</v>
      </c>
      <c r="B37" s="87" t="s">
        <v>297</v>
      </c>
      <c r="C37" s="87">
        <v>40</v>
      </c>
      <c r="D37" s="87" t="s">
        <v>18</v>
      </c>
      <c r="E37" s="87" t="s">
        <v>19</v>
      </c>
      <c r="F37" s="87">
        <v>1</v>
      </c>
      <c r="G37" s="87" t="s">
        <v>11</v>
      </c>
      <c r="H37" s="113">
        <v>113.75320000000001</v>
      </c>
      <c r="I37" s="92">
        <f>ROUND(H37*НДС!$A$1,2)</f>
        <v>136.5</v>
      </c>
      <c r="J37" s="104">
        <v>1</v>
      </c>
    </row>
    <row r="38" spans="1:10">
      <c r="A38" s="157" t="s">
        <v>303</v>
      </c>
      <c r="B38" s="87" t="s">
        <v>297</v>
      </c>
      <c r="C38" s="87">
        <v>50</v>
      </c>
      <c r="D38" s="87" t="s">
        <v>64</v>
      </c>
      <c r="E38" s="87" t="s">
        <v>65</v>
      </c>
      <c r="F38" s="87">
        <v>1</v>
      </c>
      <c r="G38" s="87" t="s">
        <v>11</v>
      </c>
      <c r="H38" s="113">
        <v>220.64660000000001</v>
      </c>
      <c r="I38" s="92">
        <f>ROUND(H38*НДС!$A$1,2)</f>
        <v>264.77999999999997</v>
      </c>
      <c r="J38" s="104">
        <v>1</v>
      </c>
    </row>
    <row r="39" spans="1:10" ht="26.25" customHeight="1">
      <c r="A39" s="164"/>
      <c r="B39" s="2"/>
      <c r="C39" s="2"/>
      <c r="D39" s="2"/>
      <c r="E39" s="2"/>
      <c r="F39" s="2"/>
      <c r="G39" s="2"/>
    </row>
    <row r="40" spans="1:10" ht="43.2">
      <c r="A40" s="179" t="s">
        <v>2</v>
      </c>
      <c r="B40" s="179" t="s">
        <v>3</v>
      </c>
      <c r="C40" s="179" t="s">
        <v>220</v>
      </c>
      <c r="D40" s="179" t="s">
        <v>152</v>
      </c>
      <c r="E40" s="179" t="s">
        <v>5</v>
      </c>
      <c r="F40" s="214" t="s">
        <v>6</v>
      </c>
      <c r="G40" s="214"/>
      <c r="H40" s="178" t="s">
        <v>509</v>
      </c>
      <c r="I40" s="178" t="s">
        <v>510</v>
      </c>
      <c r="J40" s="182" t="s">
        <v>210</v>
      </c>
    </row>
    <row r="41" spans="1:10" ht="27.75" customHeight="1">
      <c r="A41" s="191" t="s">
        <v>304</v>
      </c>
      <c r="B41" s="192"/>
      <c r="C41" s="192"/>
      <c r="D41" s="192"/>
      <c r="E41" s="192"/>
      <c r="F41" s="192"/>
      <c r="H41" s="116"/>
      <c r="I41" s="23"/>
      <c r="J41" s="4"/>
    </row>
    <row r="42" spans="1:10">
      <c r="A42" s="157" t="s">
        <v>306</v>
      </c>
      <c r="B42" s="87" t="s">
        <v>305</v>
      </c>
      <c r="C42" s="87">
        <v>15</v>
      </c>
      <c r="D42" s="87" t="s">
        <v>76</v>
      </c>
      <c r="E42" s="87">
        <v>1</v>
      </c>
      <c r="F42" s="220" t="s">
        <v>11</v>
      </c>
      <c r="G42" s="220"/>
      <c r="H42" s="113">
        <v>188.6651</v>
      </c>
      <c r="I42" s="92">
        <f>ROUND(H42*НДС!$A$1,2)</f>
        <v>226.4</v>
      </c>
      <c r="J42" s="105">
        <v>1</v>
      </c>
    </row>
    <row r="43" spans="1:10">
      <c r="A43" s="157" t="s">
        <v>307</v>
      </c>
      <c r="B43" s="87" t="s">
        <v>305</v>
      </c>
      <c r="C43" s="87">
        <v>20</v>
      </c>
      <c r="D43" s="87" t="s">
        <v>16</v>
      </c>
      <c r="E43" s="87">
        <v>1</v>
      </c>
      <c r="F43" s="220" t="s">
        <v>11</v>
      </c>
      <c r="G43" s="220"/>
      <c r="H43" s="113">
        <v>207.19480000000001</v>
      </c>
      <c r="I43" s="92">
        <f>ROUND(H43*НДС!$A$1,2)</f>
        <v>248.63</v>
      </c>
      <c r="J43" s="105">
        <v>1</v>
      </c>
    </row>
    <row r="44" spans="1:10">
      <c r="A44" s="157" t="s">
        <v>308</v>
      </c>
      <c r="B44" s="87" t="s">
        <v>305</v>
      </c>
      <c r="C44" s="87">
        <v>25</v>
      </c>
      <c r="D44" s="87" t="s">
        <v>77</v>
      </c>
      <c r="E44" s="87">
        <v>1</v>
      </c>
      <c r="F44" s="220" t="s">
        <v>11</v>
      </c>
      <c r="G44" s="220"/>
      <c r="H44" s="113">
        <v>225.89959999999999</v>
      </c>
      <c r="I44" s="92">
        <f>ROUND(H44*НДС!$A$1,2)</f>
        <v>271.08</v>
      </c>
      <c r="J44" s="105">
        <v>1</v>
      </c>
    </row>
    <row r="45" spans="1:10">
      <c r="A45" s="157" t="s">
        <v>309</v>
      </c>
      <c r="B45" s="87" t="s">
        <v>305</v>
      </c>
      <c r="C45" s="87">
        <v>32</v>
      </c>
      <c r="D45" s="87" t="s">
        <v>78</v>
      </c>
      <c r="E45" s="87">
        <v>1</v>
      </c>
      <c r="F45" s="220" t="s">
        <v>11</v>
      </c>
      <c r="G45" s="220"/>
      <c r="H45" s="113">
        <v>256.89229999999998</v>
      </c>
      <c r="I45" s="92">
        <f>ROUND(H45*НДС!$A$1,2)</f>
        <v>308.27</v>
      </c>
      <c r="J45" s="105">
        <v>1</v>
      </c>
    </row>
    <row r="46" spans="1:10">
      <c r="A46" s="157" t="s">
        <v>310</v>
      </c>
      <c r="B46" s="87" t="s">
        <v>305</v>
      </c>
      <c r="C46" s="87">
        <v>40</v>
      </c>
      <c r="D46" s="87" t="s">
        <v>79</v>
      </c>
      <c r="E46" s="87">
        <v>1</v>
      </c>
      <c r="F46" s="220" t="s">
        <v>11</v>
      </c>
      <c r="G46" s="220"/>
      <c r="H46" s="113">
        <v>300.40980000000002</v>
      </c>
      <c r="I46" s="92">
        <f>ROUND(H46*НДС!$A$1,2)</f>
        <v>360.49</v>
      </c>
      <c r="J46" s="105">
        <v>1</v>
      </c>
    </row>
    <row r="47" spans="1:10">
      <c r="A47" s="157" t="s">
        <v>311</v>
      </c>
      <c r="B47" s="87" t="s">
        <v>305</v>
      </c>
      <c r="C47" s="87">
        <v>50</v>
      </c>
      <c r="D47" s="87" t="s">
        <v>80</v>
      </c>
      <c r="E47" s="87">
        <v>1</v>
      </c>
      <c r="F47" s="220" t="s">
        <v>11</v>
      </c>
      <c r="G47" s="220"/>
      <c r="H47" s="113">
        <v>340.44589999999999</v>
      </c>
      <c r="I47" s="92">
        <f>ROUND(H47*НДС!$A$1,2)</f>
        <v>408.54</v>
      </c>
      <c r="J47" s="105">
        <v>1</v>
      </c>
    </row>
    <row r="48" spans="1:10">
      <c r="A48" s="157" t="s">
        <v>312</v>
      </c>
      <c r="B48" s="87" t="s">
        <v>305</v>
      </c>
      <c r="C48" s="87">
        <v>65</v>
      </c>
      <c r="D48" s="87" t="s">
        <v>81</v>
      </c>
      <c r="E48" s="87">
        <v>1</v>
      </c>
      <c r="F48" s="220" t="s">
        <v>11</v>
      </c>
      <c r="G48" s="220"/>
      <c r="H48" s="113">
        <v>413.54500000000002</v>
      </c>
      <c r="I48" s="92">
        <f>ROUND(H48*НДС!$A$1,2)</f>
        <v>496.25</v>
      </c>
      <c r="J48" s="105">
        <v>1</v>
      </c>
    </row>
    <row r="49" spans="1:10">
      <c r="A49" s="157" t="s">
        <v>313</v>
      </c>
      <c r="B49" s="87" t="s">
        <v>305</v>
      </c>
      <c r="C49" s="87">
        <v>80</v>
      </c>
      <c r="D49" s="87" t="s">
        <v>82</v>
      </c>
      <c r="E49" s="87">
        <v>1</v>
      </c>
      <c r="F49" s="220" t="s">
        <v>11</v>
      </c>
      <c r="G49" s="220"/>
      <c r="H49" s="113">
        <v>683.00330000000008</v>
      </c>
      <c r="I49" s="92">
        <f>ROUND(H49*НДС!$A$1,2)</f>
        <v>819.6</v>
      </c>
      <c r="J49" s="105">
        <v>1</v>
      </c>
    </row>
    <row r="50" spans="1:10">
      <c r="A50" s="157" t="s">
        <v>314</v>
      </c>
      <c r="B50" s="87" t="s">
        <v>305</v>
      </c>
      <c r="C50" s="87">
        <v>100</v>
      </c>
      <c r="D50" s="87">
        <v>200</v>
      </c>
      <c r="E50" s="87">
        <v>1</v>
      </c>
      <c r="F50" s="220" t="s">
        <v>11</v>
      </c>
      <c r="G50" s="220"/>
      <c r="H50" s="113">
        <v>959.94970000000001</v>
      </c>
      <c r="I50" s="92">
        <f>ROUND(H50*НДС!$A$1,2)</f>
        <v>1151.94</v>
      </c>
      <c r="J50" s="105">
        <v>1</v>
      </c>
    </row>
    <row r="51" spans="1:10">
      <c r="A51" s="157" t="s">
        <v>315</v>
      </c>
      <c r="B51" s="87" t="s">
        <v>305</v>
      </c>
      <c r="C51" s="87">
        <v>125</v>
      </c>
      <c r="D51" s="87" t="s">
        <v>83</v>
      </c>
      <c r="E51" s="87">
        <v>1</v>
      </c>
      <c r="F51" s="220" t="s">
        <v>11</v>
      </c>
      <c r="G51" s="220"/>
      <c r="H51" s="113">
        <v>1383.0943</v>
      </c>
      <c r="I51" s="92">
        <f>ROUND(H51*НДС!$A$1,2)</f>
        <v>1659.71</v>
      </c>
      <c r="J51" s="105">
        <v>1</v>
      </c>
    </row>
    <row r="52" spans="1:10">
      <c r="A52" s="157" t="s">
        <v>316</v>
      </c>
      <c r="B52" s="87" t="s">
        <v>305</v>
      </c>
      <c r="C52" s="87">
        <v>150</v>
      </c>
      <c r="D52" s="87" t="s">
        <v>84</v>
      </c>
      <c r="E52" s="87">
        <v>1</v>
      </c>
      <c r="F52" s="220" t="s">
        <v>11</v>
      </c>
      <c r="G52" s="220"/>
      <c r="H52" s="113">
        <v>1813.2223000000001</v>
      </c>
      <c r="I52" s="92">
        <f>ROUND(H52*НДС!$A$1,2)</f>
        <v>2175.87</v>
      </c>
      <c r="J52" s="105">
        <v>3</v>
      </c>
    </row>
    <row r="53" spans="1:10">
      <c r="A53" s="157" t="s">
        <v>317</v>
      </c>
      <c r="B53" s="87" t="s">
        <v>305</v>
      </c>
      <c r="C53" s="87">
        <v>200</v>
      </c>
      <c r="D53" s="87" t="s">
        <v>85</v>
      </c>
      <c r="E53" s="87">
        <v>1</v>
      </c>
      <c r="F53" s="220" t="s">
        <v>11</v>
      </c>
      <c r="G53" s="220"/>
      <c r="H53" s="113">
        <v>3960.453</v>
      </c>
      <c r="I53" s="92">
        <f>ROUND(H53*НДС!$A$1,2)</f>
        <v>4752.54</v>
      </c>
      <c r="J53" s="105">
        <v>3</v>
      </c>
    </row>
    <row r="54" spans="1:10">
      <c r="A54" s="157" t="s">
        <v>318</v>
      </c>
      <c r="B54" s="87" t="s">
        <v>305</v>
      </c>
      <c r="C54" s="87">
        <v>250</v>
      </c>
      <c r="D54" s="87" t="s">
        <v>86</v>
      </c>
      <c r="E54" s="87">
        <v>1</v>
      </c>
      <c r="F54" s="220" t="s">
        <v>11</v>
      </c>
      <c r="G54" s="220"/>
      <c r="H54" s="113">
        <v>7107.8858</v>
      </c>
      <c r="I54" s="92">
        <f>ROUND(H54*НДС!$A$1,2)</f>
        <v>8529.4599999999991</v>
      </c>
      <c r="J54" s="105">
        <v>3</v>
      </c>
    </row>
    <row r="55" spans="1:10">
      <c r="A55" s="157" t="s">
        <v>319</v>
      </c>
      <c r="B55" s="87" t="s">
        <v>305</v>
      </c>
      <c r="C55" s="87">
        <v>300</v>
      </c>
      <c r="D55" s="87" t="s">
        <v>87</v>
      </c>
      <c r="E55" s="87">
        <v>1</v>
      </c>
      <c r="F55" s="220" t="s">
        <v>11</v>
      </c>
      <c r="G55" s="220"/>
      <c r="H55" s="113">
        <v>9382.7335000000003</v>
      </c>
      <c r="I55" s="92">
        <f>ROUND(H55*НДС!$A$1,2)</f>
        <v>11259.28</v>
      </c>
      <c r="J55" s="105">
        <v>3</v>
      </c>
    </row>
    <row r="56" spans="1:10">
      <c r="A56" s="157" t="s">
        <v>320</v>
      </c>
      <c r="B56" s="87" t="s">
        <v>305</v>
      </c>
      <c r="C56" s="87">
        <v>350</v>
      </c>
      <c r="D56" s="87" t="s">
        <v>88</v>
      </c>
      <c r="E56" s="87">
        <v>1</v>
      </c>
      <c r="F56" s="220" t="s">
        <v>11</v>
      </c>
      <c r="G56" s="220"/>
      <c r="H56" s="113">
        <v>12799.418600000001</v>
      </c>
      <c r="I56" s="92">
        <f>ROUND(H56*НДС!$A$1,2)</f>
        <v>15359.3</v>
      </c>
      <c r="J56" s="105">
        <v>3</v>
      </c>
    </row>
    <row r="57" spans="1:10">
      <c r="A57" s="157" t="s">
        <v>321</v>
      </c>
      <c r="B57" s="87" t="s">
        <v>305</v>
      </c>
      <c r="C57" s="87">
        <v>400</v>
      </c>
      <c r="D57" s="87" t="s">
        <v>89</v>
      </c>
      <c r="E57" s="87">
        <v>1</v>
      </c>
      <c r="F57" s="220" t="s">
        <v>11</v>
      </c>
      <c r="G57" s="220"/>
      <c r="H57" s="98">
        <v>20643.455699999999</v>
      </c>
      <c r="I57" s="92">
        <f>ROUND(H57*НДС!$A$1,2)</f>
        <v>24772.15</v>
      </c>
      <c r="J57" s="105">
        <v>3</v>
      </c>
    </row>
    <row r="58" spans="1:10" ht="26.25" customHeight="1">
      <c r="A58" s="195" t="s">
        <v>322</v>
      </c>
      <c r="B58" s="196"/>
      <c r="C58" s="196"/>
      <c r="D58" s="196"/>
      <c r="E58" s="196"/>
      <c r="F58" s="196"/>
      <c r="G58" s="196"/>
      <c r="H58" s="117"/>
      <c r="I58" s="57"/>
      <c r="J58" s="4"/>
    </row>
    <row r="59" spans="1:10">
      <c r="A59" s="157" t="s">
        <v>323</v>
      </c>
      <c r="B59" s="87" t="s">
        <v>305</v>
      </c>
      <c r="C59" s="87">
        <v>15</v>
      </c>
      <c r="D59" s="87" t="s">
        <v>76</v>
      </c>
      <c r="E59" s="87">
        <v>1</v>
      </c>
      <c r="F59" s="220" t="s">
        <v>11</v>
      </c>
      <c r="G59" s="220"/>
      <c r="H59" s="113">
        <v>275.10269999999997</v>
      </c>
      <c r="I59" s="92">
        <f>ROUND(H59*НДС!$A$1,2)</f>
        <v>330.12</v>
      </c>
      <c r="J59" s="105">
        <v>3</v>
      </c>
    </row>
    <row r="60" spans="1:10">
      <c r="A60" s="157" t="s">
        <v>324</v>
      </c>
      <c r="B60" s="87" t="s">
        <v>305</v>
      </c>
      <c r="C60" s="87">
        <v>20</v>
      </c>
      <c r="D60" s="87" t="s">
        <v>16</v>
      </c>
      <c r="E60" s="87">
        <v>1</v>
      </c>
      <c r="F60" s="220" t="s">
        <v>11</v>
      </c>
      <c r="G60" s="220"/>
      <c r="H60" s="113">
        <v>302.14019999999999</v>
      </c>
      <c r="I60" s="92">
        <f>ROUND(H60*НДС!$A$1,2)</f>
        <v>362.57</v>
      </c>
      <c r="J60" s="105">
        <v>3</v>
      </c>
    </row>
    <row r="61" spans="1:10">
      <c r="A61" s="157" t="s">
        <v>325</v>
      </c>
      <c r="B61" s="87" t="s">
        <v>305</v>
      </c>
      <c r="C61" s="87">
        <v>25</v>
      </c>
      <c r="D61" s="87" t="s">
        <v>77</v>
      </c>
      <c r="E61" s="87">
        <v>1</v>
      </c>
      <c r="F61" s="220" t="s">
        <v>11</v>
      </c>
      <c r="G61" s="220"/>
      <c r="H61" s="113">
        <v>431.0138</v>
      </c>
      <c r="I61" s="92">
        <f>ROUND(H61*НДС!$A$1,2)</f>
        <v>517.22</v>
      </c>
      <c r="J61" s="105">
        <v>3</v>
      </c>
    </row>
    <row r="62" spans="1:10">
      <c r="A62" s="157" t="s">
        <v>326</v>
      </c>
      <c r="B62" s="87" t="s">
        <v>305</v>
      </c>
      <c r="C62" s="87">
        <v>32</v>
      </c>
      <c r="D62" s="87" t="s">
        <v>78</v>
      </c>
      <c r="E62" s="87">
        <v>1</v>
      </c>
      <c r="F62" s="220" t="s">
        <v>11</v>
      </c>
      <c r="G62" s="220"/>
      <c r="H62" s="113">
        <v>448.47230000000002</v>
      </c>
      <c r="I62" s="92">
        <f>ROUND(H62*НДС!$A$1,2)</f>
        <v>538.16999999999996</v>
      </c>
      <c r="J62" s="105">
        <v>3</v>
      </c>
    </row>
    <row r="63" spans="1:10">
      <c r="A63" s="157" t="s">
        <v>327</v>
      </c>
      <c r="B63" s="87" t="s">
        <v>305</v>
      </c>
      <c r="C63" s="87">
        <v>40</v>
      </c>
      <c r="D63" s="87" t="s">
        <v>79</v>
      </c>
      <c r="E63" s="87">
        <v>1</v>
      </c>
      <c r="F63" s="220" t="s">
        <v>11</v>
      </c>
      <c r="G63" s="220"/>
      <c r="H63" s="113">
        <v>485.70679999999999</v>
      </c>
      <c r="I63" s="92">
        <f>ROUND(H63*НДС!$A$1,2)</f>
        <v>582.85</v>
      </c>
      <c r="J63" s="105">
        <v>3</v>
      </c>
    </row>
    <row r="64" spans="1:10">
      <c r="A64" s="157" t="s">
        <v>328</v>
      </c>
      <c r="B64" s="87" t="s">
        <v>305</v>
      </c>
      <c r="C64" s="87">
        <v>50</v>
      </c>
      <c r="D64" s="87" t="s">
        <v>80</v>
      </c>
      <c r="E64" s="87">
        <v>1</v>
      </c>
      <c r="F64" s="220" t="s">
        <v>11</v>
      </c>
      <c r="G64" s="220"/>
      <c r="H64" s="113">
        <v>496.43940000000003</v>
      </c>
      <c r="I64" s="92">
        <f>ROUND(H64*НДС!$A$1,2)</f>
        <v>595.73</v>
      </c>
      <c r="J64" s="105">
        <v>3</v>
      </c>
    </row>
    <row r="65" spans="1:10">
      <c r="A65" s="157" t="s">
        <v>329</v>
      </c>
      <c r="B65" s="87" t="s">
        <v>305</v>
      </c>
      <c r="C65" s="87">
        <v>65</v>
      </c>
      <c r="D65" s="87" t="s">
        <v>81</v>
      </c>
      <c r="E65" s="87">
        <v>1</v>
      </c>
      <c r="F65" s="220" t="s">
        <v>11</v>
      </c>
      <c r="G65" s="220"/>
      <c r="H65" s="113">
        <v>677.56490000000008</v>
      </c>
      <c r="I65" s="92">
        <f>ROUND(H65*НДС!$A$1,2)</f>
        <v>813.08</v>
      </c>
      <c r="J65" s="105">
        <v>3</v>
      </c>
    </row>
    <row r="66" spans="1:10">
      <c r="A66" s="157" t="s">
        <v>330</v>
      </c>
      <c r="B66" s="87" t="s">
        <v>305</v>
      </c>
      <c r="C66" s="87">
        <v>80</v>
      </c>
      <c r="D66" s="87" t="s">
        <v>82</v>
      </c>
      <c r="E66" s="87">
        <v>1</v>
      </c>
      <c r="F66" s="220" t="s">
        <v>11</v>
      </c>
      <c r="G66" s="220"/>
      <c r="H66" s="113">
        <v>1332.7479000000001</v>
      </c>
      <c r="I66" s="92">
        <f>ROUND(H66*НДС!$A$1,2)</f>
        <v>1599.3</v>
      </c>
      <c r="J66" s="105">
        <v>3</v>
      </c>
    </row>
    <row r="67" spans="1:10">
      <c r="A67" s="157" t="s">
        <v>331</v>
      </c>
      <c r="B67" s="87" t="s">
        <v>305</v>
      </c>
      <c r="C67" s="87">
        <v>100</v>
      </c>
      <c r="D67" s="87">
        <v>200</v>
      </c>
      <c r="E67" s="87">
        <v>1</v>
      </c>
      <c r="F67" s="220" t="s">
        <v>11</v>
      </c>
      <c r="G67" s="220"/>
      <c r="H67" s="113">
        <v>1853.4747</v>
      </c>
      <c r="I67" s="92">
        <f>ROUND(H67*НДС!$A$1,2)</f>
        <v>2224.17</v>
      </c>
      <c r="J67" s="105">
        <v>3</v>
      </c>
    </row>
    <row r="68" spans="1:10">
      <c r="A68" s="157" t="s">
        <v>332</v>
      </c>
      <c r="B68" s="87" t="s">
        <v>305</v>
      </c>
      <c r="C68" s="87">
        <v>125</v>
      </c>
      <c r="D68" s="87" t="s">
        <v>83</v>
      </c>
      <c r="E68" s="87">
        <v>1</v>
      </c>
      <c r="F68" s="220" t="s">
        <v>11</v>
      </c>
      <c r="G68" s="220"/>
      <c r="H68" s="113">
        <v>2699.7845000000002</v>
      </c>
      <c r="I68" s="92">
        <f>ROUND(H68*НДС!$A$1,2)</f>
        <v>3239.74</v>
      </c>
      <c r="J68" s="105">
        <v>3</v>
      </c>
    </row>
    <row r="69" spans="1:10">
      <c r="A69" s="157" t="s">
        <v>333</v>
      </c>
      <c r="B69" s="87" t="s">
        <v>305</v>
      </c>
      <c r="C69" s="87">
        <v>150</v>
      </c>
      <c r="D69" s="87" t="s">
        <v>84</v>
      </c>
      <c r="E69" s="87">
        <v>1</v>
      </c>
      <c r="F69" s="220" t="s">
        <v>11</v>
      </c>
      <c r="G69" s="220"/>
      <c r="H69" s="113">
        <v>3922.0030999999999</v>
      </c>
      <c r="I69" s="92">
        <f>ROUND(H69*НДС!$A$1,2)</f>
        <v>4706.3999999999996</v>
      </c>
      <c r="J69" s="105">
        <v>3</v>
      </c>
    </row>
    <row r="70" spans="1:10">
      <c r="A70" s="157" t="s">
        <v>334</v>
      </c>
      <c r="B70" s="87" t="s">
        <v>305</v>
      </c>
      <c r="C70" s="87">
        <v>200</v>
      </c>
      <c r="D70" s="87" t="s">
        <v>85</v>
      </c>
      <c r="E70" s="87">
        <v>1</v>
      </c>
      <c r="F70" s="220" t="s">
        <v>11</v>
      </c>
      <c r="G70" s="220"/>
      <c r="H70" s="113">
        <v>7730.3766000000005</v>
      </c>
      <c r="I70" s="92">
        <f>ROUND(H70*НДС!$A$1,2)</f>
        <v>9276.4500000000007</v>
      </c>
      <c r="J70" s="105">
        <v>3</v>
      </c>
    </row>
    <row r="71" spans="1:10">
      <c r="A71" s="157" t="s">
        <v>335</v>
      </c>
      <c r="B71" s="87" t="s">
        <v>305</v>
      </c>
      <c r="C71" s="87">
        <v>250</v>
      </c>
      <c r="D71" s="87" t="s">
        <v>86</v>
      </c>
      <c r="E71" s="87">
        <v>1</v>
      </c>
      <c r="F71" s="220" t="s">
        <v>11</v>
      </c>
      <c r="G71" s="220"/>
      <c r="H71" s="113">
        <v>8801.9267999999993</v>
      </c>
      <c r="I71" s="92">
        <f>ROUND(H71*НДС!$A$1,2)</f>
        <v>10562.31</v>
      </c>
      <c r="J71" s="105">
        <v>3</v>
      </c>
    </row>
    <row r="72" spans="1:10">
      <c r="A72" s="157" t="s">
        <v>336</v>
      </c>
      <c r="B72" s="87" t="s">
        <v>305</v>
      </c>
      <c r="C72" s="87">
        <v>300</v>
      </c>
      <c r="D72" s="87" t="s">
        <v>87</v>
      </c>
      <c r="E72" s="87">
        <v>1</v>
      </c>
      <c r="F72" s="220" t="s">
        <v>11</v>
      </c>
      <c r="G72" s="220"/>
      <c r="H72" s="113">
        <v>11613.9401</v>
      </c>
      <c r="I72" s="92">
        <f>ROUND(H72*НДС!$A$1,2)</f>
        <v>13936.73</v>
      </c>
      <c r="J72" s="105">
        <v>3</v>
      </c>
    </row>
    <row r="73" spans="1:10">
      <c r="A73" s="157" t="s">
        <v>337</v>
      </c>
      <c r="B73" s="87" t="s">
        <v>305</v>
      </c>
      <c r="C73" s="87">
        <v>350</v>
      </c>
      <c r="D73" s="87" t="s">
        <v>88</v>
      </c>
      <c r="E73" s="87">
        <v>1</v>
      </c>
      <c r="F73" s="220" t="s">
        <v>11</v>
      </c>
      <c r="G73" s="220"/>
      <c r="H73" s="98">
        <v>33638.584600000002</v>
      </c>
      <c r="I73" s="92">
        <f>ROUND(H73*НДС!$A$1,2)</f>
        <v>40366.300000000003</v>
      </c>
      <c r="J73" s="105">
        <v>3</v>
      </c>
    </row>
    <row r="74" spans="1:10">
      <c r="A74" s="157" t="s">
        <v>338</v>
      </c>
      <c r="B74" s="87" t="s">
        <v>305</v>
      </c>
      <c r="C74" s="87">
        <v>400</v>
      </c>
      <c r="D74" s="87" t="s">
        <v>89</v>
      </c>
      <c r="E74" s="87">
        <v>1</v>
      </c>
      <c r="F74" s="220" t="s">
        <v>11</v>
      </c>
      <c r="G74" s="220"/>
      <c r="H74" s="98">
        <v>53515.8439</v>
      </c>
      <c r="I74" s="92">
        <f>ROUND(H74*НДС!$A$1,2)</f>
        <v>64219.01</v>
      </c>
      <c r="J74" s="105">
        <v>3</v>
      </c>
    </row>
    <row r="75" spans="1:10" ht="17.25" customHeight="1">
      <c r="A75" s="167" t="s">
        <v>461</v>
      </c>
      <c r="B75" s="63"/>
      <c r="C75" s="63"/>
      <c r="D75" s="63"/>
      <c r="E75" s="63"/>
      <c r="F75" s="63"/>
      <c r="G75" s="63"/>
      <c r="H75" s="118"/>
      <c r="I75" s="37"/>
      <c r="J75" s="4"/>
    </row>
    <row r="76" spans="1:10">
      <c r="A76" s="165" t="s">
        <v>397</v>
      </c>
      <c r="B76" s="84" t="s">
        <v>410</v>
      </c>
      <c r="C76" s="211" t="s">
        <v>25</v>
      </c>
      <c r="D76" s="211"/>
      <c r="E76" s="84">
        <v>1</v>
      </c>
      <c r="F76" s="208" t="s">
        <v>11</v>
      </c>
      <c r="G76" s="208"/>
      <c r="H76" s="119">
        <v>2664.0641000000001</v>
      </c>
      <c r="I76" s="92">
        <f>ROUND(H76*НДС!$A$1,2)</f>
        <v>3196.88</v>
      </c>
      <c r="J76" s="106"/>
    </row>
    <row r="77" spans="1:10">
      <c r="A77" s="166" t="s">
        <v>398</v>
      </c>
      <c r="B77" s="89" t="s">
        <v>410</v>
      </c>
      <c r="C77" s="213" t="s">
        <v>25</v>
      </c>
      <c r="D77" s="213"/>
      <c r="E77" s="89">
        <v>1</v>
      </c>
      <c r="F77" s="208" t="s">
        <v>11</v>
      </c>
      <c r="G77" s="208"/>
      <c r="H77" s="120">
        <v>2895.7214000000004</v>
      </c>
      <c r="I77" s="92">
        <f>ROUND(H77*НДС!$A$1,2)</f>
        <v>3474.87</v>
      </c>
      <c r="J77" s="107"/>
    </row>
    <row r="79" spans="1:10" ht="25.65" customHeight="1">
      <c r="A79" s="39" t="s">
        <v>449</v>
      </c>
      <c r="B79" s="39"/>
      <c r="C79" s="39"/>
      <c r="D79" s="39"/>
      <c r="E79" s="39"/>
      <c r="F79" s="39"/>
      <c r="G79" s="39"/>
      <c r="H79" s="121"/>
    </row>
  </sheetData>
  <mergeCells count="43">
    <mergeCell ref="F40:G40"/>
    <mergeCell ref="A32:G32"/>
    <mergeCell ref="A3:G3"/>
    <mergeCell ref="C76:D76"/>
    <mergeCell ref="F46:G46"/>
    <mergeCell ref="F47:G47"/>
    <mergeCell ref="F48:G48"/>
    <mergeCell ref="F49:G49"/>
    <mergeCell ref="F50:G50"/>
    <mergeCell ref="F51:G51"/>
    <mergeCell ref="F52:G52"/>
    <mergeCell ref="F61:G61"/>
    <mergeCell ref="F62:G62"/>
    <mergeCell ref="A41:F41"/>
    <mergeCell ref="A25:F25"/>
    <mergeCell ref="A15:F15"/>
    <mergeCell ref="C77:D77"/>
    <mergeCell ref="F42:G42"/>
    <mergeCell ref="F43:G43"/>
    <mergeCell ref="F59:G59"/>
    <mergeCell ref="A58:G58"/>
    <mergeCell ref="F44:G44"/>
    <mergeCell ref="F45:G45"/>
    <mergeCell ref="F60:G60"/>
    <mergeCell ref="F77:G77"/>
    <mergeCell ref="F69:G69"/>
    <mergeCell ref="F70:G70"/>
    <mergeCell ref="F71:G71"/>
    <mergeCell ref="F72:G72"/>
    <mergeCell ref="F73:G73"/>
    <mergeCell ref="F74:G74"/>
    <mergeCell ref="F76:G76"/>
    <mergeCell ref="F68:G68"/>
    <mergeCell ref="F53:G53"/>
    <mergeCell ref="F54:G54"/>
    <mergeCell ref="F55:G55"/>
    <mergeCell ref="F56:G56"/>
    <mergeCell ref="F57:G57"/>
    <mergeCell ref="F63:G63"/>
    <mergeCell ref="F64:G64"/>
    <mergeCell ref="F65:G65"/>
    <mergeCell ref="F66:G66"/>
    <mergeCell ref="F67:G67"/>
  </mergeCells>
  <phoneticPr fontId="3" type="noConversion"/>
  <pageMargins left="0.75" right="0.75" top="1" bottom="1" header="0.5" footer="0.5"/>
  <pageSetup paperSize="9" orientation="portrait" horizontalDpi="1200" verticalDpi="1200" r:id="rId1"/>
  <headerFooter alignWithMargins="0">
    <oddFooter>&amp;C&amp;1#&amp;"Calibri"&amp;10&amp;K000000Classified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A2" sqref="A2:XFD2"/>
    </sheetView>
  </sheetViews>
  <sheetFormatPr defaultRowHeight="13.2"/>
  <cols>
    <col min="1" max="1" width="11.88671875" style="159" customWidth="1"/>
    <col min="2" max="2" width="32.109375" customWidth="1"/>
    <col min="3" max="3" width="15.5546875" customWidth="1"/>
    <col min="4" max="4" width="14.109375" customWidth="1"/>
    <col min="5" max="5" width="10.88671875" customWidth="1"/>
    <col min="6" max="6" width="10.109375" customWidth="1"/>
    <col min="7" max="8" width="10.6640625" style="59" customWidth="1"/>
    <col min="9" max="9" width="3" customWidth="1"/>
    <col min="10" max="11" width="9.109375" customWidth="1"/>
  </cols>
  <sheetData>
    <row r="1" spans="1:12">
      <c r="A1" s="69" t="s">
        <v>90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15.6">
      <c r="A2" s="69" t="s">
        <v>91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2" ht="43.2">
      <c r="A3" s="179" t="s">
        <v>2</v>
      </c>
      <c r="B3" s="178" t="s">
        <v>58</v>
      </c>
      <c r="C3" s="178" t="s">
        <v>92</v>
      </c>
      <c r="D3" s="178" t="s">
        <v>222</v>
      </c>
      <c r="E3" s="178" t="s">
        <v>5</v>
      </c>
      <c r="F3" s="178" t="s">
        <v>6</v>
      </c>
      <c r="G3" s="178" t="s">
        <v>509</v>
      </c>
      <c r="H3" s="178" t="s">
        <v>510</v>
      </c>
      <c r="I3" s="177" t="s">
        <v>210</v>
      </c>
    </row>
    <row r="4" spans="1:12" ht="15">
      <c r="A4" s="157" t="s">
        <v>93</v>
      </c>
      <c r="B4" s="234" t="s">
        <v>339</v>
      </c>
      <c r="C4" s="28" t="s">
        <v>168</v>
      </c>
      <c r="D4" s="29">
        <v>10</v>
      </c>
      <c r="E4" s="29" t="s">
        <v>94</v>
      </c>
      <c r="F4" s="29" t="s">
        <v>11</v>
      </c>
      <c r="G4" s="113">
        <v>4.4908000000000001</v>
      </c>
      <c r="H4" s="92">
        <f>ROUND(G4*НДС!$A$1,2)</f>
        <v>5.39</v>
      </c>
      <c r="I4" s="6">
        <v>1</v>
      </c>
      <c r="L4" s="27"/>
    </row>
    <row r="5" spans="1:12">
      <c r="A5" s="157" t="s">
        <v>95</v>
      </c>
      <c r="B5" s="235"/>
      <c r="C5" s="29" t="s">
        <v>96</v>
      </c>
      <c r="D5" s="29">
        <v>15</v>
      </c>
      <c r="E5" s="29" t="s">
        <v>94</v>
      </c>
      <c r="F5" s="29" t="s">
        <v>11</v>
      </c>
      <c r="G5" s="113">
        <v>5.3869000000000007</v>
      </c>
      <c r="H5" s="92">
        <f>ROUND(G5*НДС!$A$1,2)</f>
        <v>6.46</v>
      </c>
      <c r="I5" s="6">
        <v>1</v>
      </c>
      <c r="L5" s="27"/>
    </row>
    <row r="6" spans="1:12">
      <c r="A6" s="157" t="s">
        <v>97</v>
      </c>
      <c r="B6" s="235"/>
      <c r="C6" s="29" t="s">
        <v>98</v>
      </c>
      <c r="D6" s="29">
        <v>20</v>
      </c>
      <c r="E6" s="29" t="s">
        <v>94</v>
      </c>
      <c r="F6" s="29" t="s">
        <v>11</v>
      </c>
      <c r="G6" s="113">
        <v>7.6425999999999998</v>
      </c>
      <c r="H6" s="92">
        <f>ROUND(G6*НДС!$A$1,2)</f>
        <v>9.17</v>
      </c>
      <c r="I6" s="6">
        <v>1</v>
      </c>
      <c r="L6" s="27"/>
    </row>
    <row r="7" spans="1:12">
      <c r="A7" s="157" t="s">
        <v>99</v>
      </c>
      <c r="B7" s="235"/>
      <c r="C7" s="29" t="s">
        <v>100</v>
      </c>
      <c r="D7" s="29">
        <v>25</v>
      </c>
      <c r="E7" s="29" t="s">
        <v>94</v>
      </c>
      <c r="F7" s="29" t="s">
        <v>11</v>
      </c>
      <c r="G7" s="113">
        <v>12.9574</v>
      </c>
      <c r="H7" s="92">
        <f>ROUND(G7*НДС!$A$1,2)</f>
        <v>15.55</v>
      </c>
      <c r="I7" s="6">
        <v>1</v>
      </c>
      <c r="L7" s="27"/>
    </row>
    <row r="8" spans="1:12">
      <c r="A8" s="157" t="s">
        <v>101</v>
      </c>
      <c r="B8" s="236"/>
      <c r="C8" s="29" t="s">
        <v>102</v>
      </c>
      <c r="D8" s="29">
        <v>32</v>
      </c>
      <c r="E8" s="29" t="s">
        <v>94</v>
      </c>
      <c r="F8" s="29" t="s">
        <v>11</v>
      </c>
      <c r="G8" s="113">
        <v>18.117699999999999</v>
      </c>
      <c r="H8" s="92">
        <f>ROUND(G8*НДС!$A$1,2)</f>
        <v>21.74</v>
      </c>
      <c r="I8" s="6">
        <v>1</v>
      </c>
      <c r="L8" s="27"/>
    </row>
    <row r="9" spans="1:12">
      <c r="A9" s="157" t="s">
        <v>103</v>
      </c>
      <c r="B9" s="30" t="s">
        <v>340</v>
      </c>
      <c r="C9" s="29" t="s">
        <v>104</v>
      </c>
      <c r="D9" s="29">
        <v>40</v>
      </c>
      <c r="E9" s="29" t="s">
        <v>94</v>
      </c>
      <c r="F9" s="29" t="s">
        <v>11</v>
      </c>
      <c r="G9" s="113">
        <v>61.552799999999998</v>
      </c>
      <c r="H9" s="92">
        <f>ROUND(G9*НДС!$A$1,2)</f>
        <v>73.86</v>
      </c>
      <c r="I9" s="6">
        <v>2</v>
      </c>
      <c r="L9" s="27"/>
    </row>
    <row r="10" spans="1:12">
      <c r="A10" s="157" t="s">
        <v>105</v>
      </c>
      <c r="B10" s="30" t="s">
        <v>341</v>
      </c>
      <c r="C10" s="29" t="s">
        <v>104</v>
      </c>
      <c r="D10" s="29">
        <v>40</v>
      </c>
      <c r="E10" s="29" t="s">
        <v>94</v>
      </c>
      <c r="F10" s="29" t="s">
        <v>11</v>
      </c>
      <c r="G10" s="113">
        <v>44.784399999999998</v>
      </c>
      <c r="H10" s="92">
        <f>ROUND(G10*НДС!$A$1,2)</f>
        <v>53.74</v>
      </c>
      <c r="I10" s="6">
        <v>2</v>
      </c>
      <c r="L10" s="27"/>
    </row>
    <row r="11" spans="1:12" ht="13.5" customHeight="1">
      <c r="A11" s="157" t="s">
        <v>106</v>
      </c>
      <c r="B11" s="30" t="s">
        <v>386</v>
      </c>
      <c r="C11" s="29" t="s">
        <v>107</v>
      </c>
      <c r="D11" s="29">
        <v>50</v>
      </c>
      <c r="E11" s="29" t="s">
        <v>94</v>
      </c>
      <c r="F11" s="29" t="s">
        <v>11</v>
      </c>
      <c r="G11" s="113">
        <v>71.337800000000001</v>
      </c>
      <c r="H11" s="92">
        <f>ROUND(G11*НДС!$A$1,2)</f>
        <v>85.61</v>
      </c>
      <c r="I11" s="6">
        <v>2</v>
      </c>
      <c r="L11" s="27"/>
    </row>
    <row r="12" spans="1:12">
      <c r="A12" s="157" t="s">
        <v>108</v>
      </c>
      <c r="B12" s="30" t="s">
        <v>252</v>
      </c>
      <c r="C12" s="29" t="s">
        <v>107</v>
      </c>
      <c r="D12" s="29">
        <v>50</v>
      </c>
      <c r="E12" s="29" t="s">
        <v>94</v>
      </c>
      <c r="F12" s="29" t="s">
        <v>11</v>
      </c>
      <c r="G12" s="113">
        <v>52.293100000000003</v>
      </c>
      <c r="H12" s="92">
        <f>ROUND(G12*НДС!$A$1,2)</f>
        <v>62.75</v>
      </c>
      <c r="I12" s="6">
        <v>2</v>
      </c>
      <c r="L12" s="27"/>
    </row>
    <row r="13" spans="1:12" s="12" customFormat="1" ht="20.399999999999999" customHeight="1">
      <c r="A13" s="108" t="s">
        <v>147</v>
      </c>
      <c r="B13" s="108"/>
      <c r="C13" s="108"/>
      <c r="D13" s="108"/>
      <c r="E13" s="108"/>
      <c r="F13" s="108"/>
      <c r="G13" s="122"/>
      <c r="H13" s="38"/>
      <c r="I13" s="25"/>
      <c r="L13" s="27"/>
    </row>
    <row r="14" spans="1:12">
      <c r="A14" s="157" t="s">
        <v>109</v>
      </c>
      <c r="B14" s="233" t="s">
        <v>339</v>
      </c>
      <c r="C14" s="187" t="s">
        <v>110</v>
      </c>
      <c r="D14" s="29">
        <v>15</v>
      </c>
      <c r="E14" s="29" t="s">
        <v>94</v>
      </c>
      <c r="F14" s="29" t="s">
        <v>11</v>
      </c>
      <c r="G14" s="113">
        <v>23.195599999999999</v>
      </c>
      <c r="H14" s="92">
        <f>ROUND(G14*НДС!$A$1,2)</f>
        <v>27.83</v>
      </c>
      <c r="I14" s="6">
        <v>2</v>
      </c>
      <c r="L14" s="27"/>
    </row>
    <row r="15" spans="1:12">
      <c r="A15" s="157" t="s">
        <v>111</v>
      </c>
      <c r="B15" s="233"/>
      <c r="C15" s="187"/>
      <c r="D15" s="29">
        <v>20</v>
      </c>
      <c r="E15" s="29" t="s">
        <v>94</v>
      </c>
      <c r="F15" s="29" t="s">
        <v>11</v>
      </c>
      <c r="G15" s="113">
        <v>15.8002</v>
      </c>
      <c r="H15" s="92">
        <f>ROUND(G15*НДС!$A$1,2)</f>
        <v>18.96</v>
      </c>
      <c r="I15" s="6">
        <v>2</v>
      </c>
      <c r="L15" s="27"/>
    </row>
    <row r="16" spans="1:12">
      <c r="A16" s="157" t="s">
        <v>112</v>
      </c>
      <c r="B16" s="233"/>
      <c r="C16" s="187"/>
      <c r="D16" s="29">
        <v>25</v>
      </c>
      <c r="E16" s="29" t="s">
        <v>94</v>
      </c>
      <c r="F16" s="29" t="s">
        <v>11</v>
      </c>
      <c r="G16" s="113">
        <v>21.218000000000004</v>
      </c>
      <c r="H16" s="92">
        <f>ROUND(G16*НДС!$A$1,2)</f>
        <v>25.46</v>
      </c>
      <c r="I16" s="6">
        <v>2</v>
      </c>
      <c r="L16" s="27"/>
    </row>
    <row r="17" spans="1:12">
      <c r="A17" s="157" t="s">
        <v>113</v>
      </c>
      <c r="B17" s="233"/>
      <c r="C17" s="187"/>
      <c r="D17" s="29">
        <v>32</v>
      </c>
      <c r="E17" s="29" t="s">
        <v>94</v>
      </c>
      <c r="F17" s="29" t="s">
        <v>11</v>
      </c>
      <c r="G17" s="113">
        <v>22.000800000000002</v>
      </c>
      <c r="H17" s="92">
        <f>ROUND(G17*НДС!$A$1,2)</f>
        <v>26.4</v>
      </c>
      <c r="I17" s="6">
        <v>2</v>
      </c>
      <c r="L17" s="27"/>
    </row>
    <row r="18" spans="1:12">
      <c r="A18" s="157" t="s">
        <v>114</v>
      </c>
      <c r="B18" s="30" t="s">
        <v>340</v>
      </c>
      <c r="C18" s="187"/>
      <c r="D18" s="29">
        <v>40</v>
      </c>
      <c r="E18" s="29" t="s">
        <v>94</v>
      </c>
      <c r="F18" s="29" t="s">
        <v>11</v>
      </c>
      <c r="G18" s="113">
        <v>57.051700000000004</v>
      </c>
      <c r="H18" s="92">
        <f>ROUND(G18*НДС!$A$1,2)</f>
        <v>68.459999999999994</v>
      </c>
      <c r="I18" s="6">
        <v>2</v>
      </c>
      <c r="L18" s="27"/>
    </row>
    <row r="19" spans="1:12">
      <c r="A19" s="157" t="s">
        <v>115</v>
      </c>
      <c r="B19" s="30" t="s">
        <v>341</v>
      </c>
      <c r="C19" s="187"/>
      <c r="D19" s="29">
        <v>40</v>
      </c>
      <c r="E19" s="29" t="s">
        <v>94</v>
      </c>
      <c r="F19" s="29" t="s">
        <v>11</v>
      </c>
      <c r="G19" s="113">
        <v>43.589600000000004</v>
      </c>
      <c r="H19" s="92">
        <f>ROUND(G19*НДС!$A$1,2)</f>
        <v>52.31</v>
      </c>
      <c r="I19" s="6">
        <v>2</v>
      </c>
      <c r="L19" s="27"/>
    </row>
    <row r="20" spans="1:12" ht="12.75" customHeight="1">
      <c r="A20" s="157" t="s">
        <v>116</v>
      </c>
      <c r="B20" s="30" t="s">
        <v>386</v>
      </c>
      <c r="C20" s="187"/>
      <c r="D20" s="29">
        <v>50</v>
      </c>
      <c r="E20" s="29" t="s">
        <v>94</v>
      </c>
      <c r="F20" s="29" t="s">
        <v>11</v>
      </c>
      <c r="G20" s="113">
        <v>62.047200000000004</v>
      </c>
      <c r="H20" s="92">
        <f>ROUND(G20*НДС!$A$1,2)</f>
        <v>74.459999999999994</v>
      </c>
      <c r="I20" s="6">
        <v>2</v>
      </c>
      <c r="L20" s="27"/>
    </row>
    <row r="21" spans="1:12">
      <c r="A21" s="157" t="s">
        <v>117</v>
      </c>
      <c r="B21" s="30" t="s">
        <v>252</v>
      </c>
      <c r="C21" s="187"/>
      <c r="D21" s="29">
        <v>50</v>
      </c>
      <c r="E21" s="29" t="s">
        <v>94</v>
      </c>
      <c r="F21" s="29" t="s">
        <v>11</v>
      </c>
      <c r="G21" s="113">
        <v>178.42689999999999</v>
      </c>
      <c r="H21" s="92">
        <f>ROUND(G21*НДС!$A$1,2)</f>
        <v>214.11</v>
      </c>
      <c r="I21" s="6">
        <v>2</v>
      </c>
      <c r="L21" s="27"/>
    </row>
    <row r="23" spans="1:12" ht="15" customHeight="1">
      <c r="A23" s="70" t="s">
        <v>450</v>
      </c>
      <c r="B23" s="12"/>
      <c r="C23" s="12"/>
      <c r="D23" s="12"/>
      <c r="E23" s="12"/>
      <c r="F23" s="12"/>
    </row>
    <row r="29" spans="1:12">
      <c r="C29" s="169"/>
    </row>
  </sheetData>
  <mergeCells count="3">
    <mergeCell ref="B14:B17"/>
    <mergeCell ref="C14:C21"/>
    <mergeCell ref="B4:B8"/>
  </mergeCells>
  <phoneticPr fontId="3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A2" sqref="A2:XFD2"/>
    </sheetView>
  </sheetViews>
  <sheetFormatPr defaultRowHeight="13.2"/>
  <cols>
    <col min="1" max="1" width="11.33203125" style="159" customWidth="1"/>
    <col min="2" max="2" width="59.33203125" customWidth="1"/>
    <col min="3" max="3" width="11.109375" customWidth="1"/>
    <col min="4" max="4" width="11.44140625" customWidth="1"/>
    <col min="5" max="5" width="20.5546875" customWidth="1"/>
    <col min="6" max="7" width="12.33203125" style="59" customWidth="1"/>
    <col min="8" max="8" width="2.88671875" style="141" customWidth="1"/>
    <col min="9" max="10" width="9.109375" customWidth="1"/>
  </cols>
  <sheetData>
    <row r="1" spans="1:11" s="63" customFormat="1">
      <c r="A1" s="66" t="s">
        <v>118</v>
      </c>
      <c r="B1" s="66"/>
      <c r="C1" s="66"/>
      <c r="D1" s="66"/>
      <c r="E1" s="66"/>
      <c r="F1" s="66"/>
      <c r="G1" s="66"/>
      <c r="H1" s="137"/>
    </row>
    <row r="2" spans="1:11" ht="43.2">
      <c r="A2" s="178" t="s">
        <v>2</v>
      </c>
      <c r="B2" s="178" t="s">
        <v>58</v>
      </c>
      <c r="C2" s="178" t="s">
        <v>220</v>
      </c>
      <c r="D2" s="178" t="s">
        <v>5</v>
      </c>
      <c r="E2" s="178" t="s">
        <v>6</v>
      </c>
      <c r="F2" s="178" t="s">
        <v>509</v>
      </c>
      <c r="G2" s="178" t="s">
        <v>510</v>
      </c>
      <c r="H2" s="183" t="s">
        <v>210</v>
      </c>
    </row>
    <row r="3" spans="1:11" ht="29.4" customHeight="1">
      <c r="A3" s="157" t="s">
        <v>119</v>
      </c>
      <c r="B3" s="7" t="s">
        <v>358</v>
      </c>
      <c r="C3" s="21" t="s">
        <v>25</v>
      </c>
      <c r="D3" s="21">
        <v>1</v>
      </c>
      <c r="E3" s="21" t="s">
        <v>11</v>
      </c>
      <c r="F3" s="113">
        <v>41.560500000000005</v>
      </c>
      <c r="G3" s="92">
        <f>ROUND(F3*НДС!$A$1,2)</f>
        <v>49.87</v>
      </c>
      <c r="H3" s="136">
        <v>2</v>
      </c>
      <c r="K3" s="27"/>
    </row>
    <row r="4" spans="1:11">
      <c r="A4" s="157" t="s">
        <v>120</v>
      </c>
      <c r="B4" s="24" t="s">
        <v>342</v>
      </c>
      <c r="C4" s="21" t="s">
        <v>25</v>
      </c>
      <c r="D4" s="21">
        <v>1</v>
      </c>
      <c r="E4" s="21" t="s">
        <v>11</v>
      </c>
      <c r="F4" s="113">
        <v>12.5557</v>
      </c>
      <c r="G4" s="92">
        <f>ROUND(F4*НДС!$A$1,2)</f>
        <v>15.07</v>
      </c>
      <c r="H4" s="136">
        <v>2</v>
      </c>
      <c r="K4" s="27"/>
    </row>
    <row r="5" spans="1:11" ht="13.5" customHeight="1">
      <c r="A5" s="157" t="s">
        <v>121</v>
      </c>
      <c r="B5" s="7" t="s">
        <v>343</v>
      </c>
      <c r="C5" s="21" t="s">
        <v>25</v>
      </c>
      <c r="D5" s="21">
        <v>1</v>
      </c>
      <c r="E5" s="21" t="s">
        <v>11</v>
      </c>
      <c r="F5" s="113">
        <v>25.142300000000002</v>
      </c>
      <c r="G5" s="92">
        <f>ROUND(F5*НДС!$A$1,2)</f>
        <v>30.17</v>
      </c>
      <c r="H5" s="136">
        <v>2</v>
      </c>
      <c r="K5" s="27"/>
    </row>
    <row r="6" spans="1:11" ht="12.75" customHeight="1">
      <c r="A6" s="157" t="s">
        <v>122</v>
      </c>
      <c r="B6" s="7" t="s">
        <v>344</v>
      </c>
      <c r="C6" s="21" t="s">
        <v>25</v>
      </c>
      <c r="D6" s="21" t="s">
        <v>94</v>
      </c>
      <c r="E6" s="21" t="s">
        <v>11</v>
      </c>
      <c r="F6" s="113">
        <v>12.988300000000001</v>
      </c>
      <c r="G6" s="92">
        <f>ROUND(F6*НДС!$A$1,2)</f>
        <v>15.59</v>
      </c>
      <c r="H6" s="136">
        <v>2</v>
      </c>
      <c r="K6" s="27"/>
    </row>
    <row r="7" spans="1:11">
      <c r="A7" s="157" t="s">
        <v>123</v>
      </c>
      <c r="B7" s="238" t="s">
        <v>345</v>
      </c>
      <c r="C7" s="21">
        <v>15</v>
      </c>
      <c r="D7" s="21">
        <v>1</v>
      </c>
      <c r="E7" s="21" t="s">
        <v>11</v>
      </c>
      <c r="F7" s="113">
        <v>3.9037000000000002</v>
      </c>
      <c r="G7" s="92">
        <f>ROUND(F7*НДС!$A$1,2)</f>
        <v>4.68</v>
      </c>
      <c r="H7" s="136">
        <v>2</v>
      </c>
      <c r="K7" s="27"/>
    </row>
    <row r="8" spans="1:11">
      <c r="A8" s="157" t="s">
        <v>124</v>
      </c>
      <c r="B8" s="238"/>
      <c r="C8" s="21">
        <v>20</v>
      </c>
      <c r="D8" s="21">
        <v>1</v>
      </c>
      <c r="E8" s="21" t="s">
        <v>11</v>
      </c>
      <c r="F8" s="113">
        <v>4.2848000000000006</v>
      </c>
      <c r="G8" s="92">
        <f>ROUND(F8*НДС!$A$1,2)</f>
        <v>5.14</v>
      </c>
      <c r="H8" s="136">
        <v>2</v>
      </c>
      <c r="K8" s="27"/>
    </row>
    <row r="9" spans="1:11">
      <c r="A9" s="157" t="s">
        <v>125</v>
      </c>
      <c r="B9" s="238"/>
      <c r="C9" s="21">
        <v>25</v>
      </c>
      <c r="D9" s="21">
        <v>1</v>
      </c>
      <c r="E9" s="21" t="s">
        <v>11</v>
      </c>
      <c r="F9" s="113">
        <v>4.4805000000000001</v>
      </c>
      <c r="G9" s="92">
        <f>ROUND(F9*НДС!$A$1,2)</f>
        <v>5.38</v>
      </c>
      <c r="H9" s="136">
        <v>2</v>
      </c>
      <c r="K9" s="27"/>
    </row>
    <row r="10" spans="1:11">
      <c r="A10" s="157" t="s">
        <v>126</v>
      </c>
      <c r="B10" s="238"/>
      <c r="C10" s="21" t="s">
        <v>127</v>
      </c>
      <c r="D10" s="21">
        <v>1</v>
      </c>
      <c r="E10" s="21" t="s">
        <v>11</v>
      </c>
      <c r="F10" s="113">
        <v>4.6659000000000006</v>
      </c>
      <c r="G10" s="92">
        <f>ROUND(F10*НДС!$A$1,2)</f>
        <v>5.6</v>
      </c>
      <c r="H10" s="136">
        <v>2</v>
      </c>
      <c r="K10" s="27"/>
    </row>
    <row r="11" spans="1:11">
      <c r="A11" s="157" t="s">
        <v>128</v>
      </c>
      <c r="B11" s="239" t="s">
        <v>346</v>
      </c>
      <c r="C11" s="21">
        <v>15</v>
      </c>
      <c r="D11" s="21">
        <v>1</v>
      </c>
      <c r="E11" s="21" t="s">
        <v>11</v>
      </c>
      <c r="F11" s="113">
        <v>7.7662000000000004</v>
      </c>
      <c r="G11" s="92">
        <f>ROUND(F11*НДС!$A$1,2)</f>
        <v>9.32</v>
      </c>
      <c r="H11" s="136">
        <v>2</v>
      </c>
      <c r="K11" s="27"/>
    </row>
    <row r="12" spans="1:11">
      <c r="A12" s="157" t="s">
        <v>129</v>
      </c>
      <c r="B12" s="239"/>
      <c r="C12" s="21">
        <v>20</v>
      </c>
      <c r="D12" s="21">
        <v>1</v>
      </c>
      <c r="E12" s="21" t="s">
        <v>11</v>
      </c>
      <c r="F12" s="113">
        <v>8.5283999999999995</v>
      </c>
      <c r="G12" s="92">
        <f>ROUND(F12*НДС!$A$1,2)</f>
        <v>10.23</v>
      </c>
      <c r="H12" s="136">
        <v>2</v>
      </c>
      <c r="K12" s="27"/>
    </row>
    <row r="13" spans="1:11">
      <c r="A13" s="157" t="s">
        <v>130</v>
      </c>
      <c r="B13" s="239"/>
      <c r="C13" s="21">
        <v>25</v>
      </c>
      <c r="D13" s="21">
        <v>1</v>
      </c>
      <c r="E13" s="21" t="s">
        <v>11</v>
      </c>
      <c r="F13" s="113">
        <v>9.7128999999999994</v>
      </c>
      <c r="G13" s="92">
        <f>ROUND(F13*НДС!$A$1,2)</f>
        <v>11.66</v>
      </c>
      <c r="H13" s="136">
        <v>2</v>
      </c>
      <c r="K13" s="27"/>
    </row>
    <row r="14" spans="1:11">
      <c r="A14" s="157" t="s">
        <v>131</v>
      </c>
      <c r="B14" s="239"/>
      <c r="C14" s="21" t="s">
        <v>127</v>
      </c>
      <c r="D14" s="21">
        <v>1</v>
      </c>
      <c r="E14" s="21" t="s">
        <v>11</v>
      </c>
      <c r="F14" s="113">
        <v>11.4536</v>
      </c>
      <c r="G14" s="92">
        <f>ROUND(F14*НДС!$A$1,2)</f>
        <v>13.74</v>
      </c>
      <c r="H14" s="136">
        <v>2</v>
      </c>
      <c r="K14" s="27"/>
    </row>
    <row r="15" spans="1:11" s="8" customFormat="1" ht="40.5" customHeight="1">
      <c r="A15" s="157" t="s">
        <v>132</v>
      </c>
      <c r="B15" s="7" t="s">
        <v>347</v>
      </c>
      <c r="C15" s="21" t="s">
        <v>25</v>
      </c>
      <c r="D15" s="21">
        <v>1</v>
      </c>
      <c r="E15" s="21" t="s">
        <v>11</v>
      </c>
      <c r="F15" s="113">
        <v>12.380599999999999</v>
      </c>
      <c r="G15" s="92">
        <f>ROUND(F15*НДС!$A$1,2)</f>
        <v>14.86</v>
      </c>
      <c r="H15" s="136">
        <v>2</v>
      </c>
      <c r="K15" s="27"/>
    </row>
    <row r="16" spans="1:11">
      <c r="A16" s="157" t="s">
        <v>133</v>
      </c>
      <c r="B16" s="7" t="s">
        <v>348</v>
      </c>
      <c r="C16" s="21" t="s">
        <v>25</v>
      </c>
      <c r="D16" s="21">
        <v>1</v>
      </c>
      <c r="E16" s="21" t="s">
        <v>11</v>
      </c>
      <c r="F16" s="113">
        <v>32.702500000000001</v>
      </c>
      <c r="G16" s="92">
        <f>ROUND(F16*НДС!$A$1,2)</f>
        <v>39.24</v>
      </c>
      <c r="H16" s="136">
        <v>1</v>
      </c>
      <c r="K16" s="27"/>
    </row>
    <row r="17" spans="1:11" s="59" customFormat="1">
      <c r="A17" s="157" t="s">
        <v>179</v>
      </c>
      <c r="B17" s="60" t="s">
        <v>349</v>
      </c>
      <c r="C17" s="58" t="s">
        <v>25</v>
      </c>
      <c r="D17" s="58">
        <v>1</v>
      </c>
      <c r="E17" s="58" t="s">
        <v>11</v>
      </c>
      <c r="F17" s="113">
        <v>50.676000000000002</v>
      </c>
      <c r="G17" s="92">
        <f>ROUND(F17*НДС!$A$1,2)</f>
        <v>60.81</v>
      </c>
      <c r="H17" s="136">
        <v>2</v>
      </c>
      <c r="K17" s="27"/>
    </row>
    <row r="18" spans="1:11">
      <c r="A18" s="157" t="s">
        <v>134</v>
      </c>
      <c r="B18" s="7" t="s">
        <v>350</v>
      </c>
      <c r="C18" s="21" t="s">
        <v>25</v>
      </c>
      <c r="D18" s="21">
        <v>1</v>
      </c>
      <c r="E18" s="21" t="s">
        <v>11</v>
      </c>
      <c r="F18" s="113">
        <v>60.584600000000002</v>
      </c>
      <c r="G18" s="92">
        <f>ROUND(F18*НДС!$A$1,2)</f>
        <v>72.7</v>
      </c>
      <c r="H18" s="136">
        <v>2</v>
      </c>
      <c r="K18" s="27"/>
    </row>
    <row r="19" spans="1:11">
      <c r="A19" s="157" t="s">
        <v>135</v>
      </c>
      <c r="B19" s="238" t="s">
        <v>351</v>
      </c>
      <c r="C19" s="21">
        <v>15</v>
      </c>
      <c r="D19" s="21">
        <v>1</v>
      </c>
      <c r="E19" s="21" t="s">
        <v>11</v>
      </c>
      <c r="F19" s="113">
        <v>19.384600000000002</v>
      </c>
      <c r="G19" s="92">
        <f>ROUND(F19*НДС!$A$1,2)</f>
        <v>23.26</v>
      </c>
      <c r="H19" s="136">
        <v>2</v>
      </c>
      <c r="K19" s="27"/>
    </row>
    <row r="20" spans="1:11">
      <c r="A20" s="157" t="s">
        <v>136</v>
      </c>
      <c r="B20" s="238"/>
      <c r="C20" s="21">
        <v>20</v>
      </c>
      <c r="D20" s="21">
        <v>1</v>
      </c>
      <c r="E20" s="21" t="s">
        <v>11</v>
      </c>
      <c r="F20" s="113">
        <v>20.177700000000002</v>
      </c>
      <c r="G20" s="92">
        <f>ROUND(F20*НДС!$A$1,2)</f>
        <v>24.21</v>
      </c>
      <c r="H20" s="136">
        <v>2</v>
      </c>
      <c r="K20" s="27"/>
    </row>
    <row r="21" spans="1:11">
      <c r="A21" s="157" t="s">
        <v>137</v>
      </c>
      <c r="B21" s="238"/>
      <c r="C21" s="21">
        <v>25</v>
      </c>
      <c r="D21" s="21">
        <v>1</v>
      </c>
      <c r="E21" s="21" t="s">
        <v>11</v>
      </c>
      <c r="F21" s="113">
        <v>22.680600000000002</v>
      </c>
      <c r="G21" s="92">
        <f>ROUND(F21*НДС!$A$1,2)</f>
        <v>27.22</v>
      </c>
      <c r="H21" s="136">
        <v>2</v>
      </c>
      <c r="K21" s="27"/>
    </row>
    <row r="22" spans="1:11">
      <c r="A22" s="157" t="s">
        <v>138</v>
      </c>
      <c r="B22" s="238"/>
      <c r="C22" s="21">
        <v>32</v>
      </c>
      <c r="D22" s="21">
        <v>1</v>
      </c>
      <c r="E22" s="21" t="s">
        <v>11</v>
      </c>
      <c r="F22" s="113">
        <v>24.2668</v>
      </c>
      <c r="G22" s="92">
        <f>ROUND(F22*НДС!$A$1,2)</f>
        <v>29.12</v>
      </c>
      <c r="H22" s="136">
        <v>2</v>
      </c>
      <c r="K22" s="27"/>
    </row>
    <row r="23" spans="1:11">
      <c r="A23" s="157" t="s">
        <v>139</v>
      </c>
      <c r="B23" s="238"/>
      <c r="C23" s="21">
        <v>40</v>
      </c>
      <c r="D23" s="21">
        <v>1</v>
      </c>
      <c r="E23" s="21" t="s">
        <v>11</v>
      </c>
      <c r="F23" s="113">
        <v>41.725299999999997</v>
      </c>
      <c r="G23" s="92">
        <f>ROUND(F23*НДС!$A$1,2)</f>
        <v>50.07</v>
      </c>
      <c r="H23" s="136">
        <v>2</v>
      </c>
      <c r="K23" s="27"/>
    </row>
    <row r="24" spans="1:11">
      <c r="A24" s="157" t="s">
        <v>140</v>
      </c>
      <c r="B24" s="238"/>
      <c r="C24" s="21">
        <v>50</v>
      </c>
      <c r="D24" s="21">
        <v>1</v>
      </c>
      <c r="E24" s="21" t="s">
        <v>11</v>
      </c>
      <c r="F24" s="113">
        <v>51.541200000000003</v>
      </c>
      <c r="G24" s="92">
        <f>ROUND(F24*НДС!$A$1,2)</f>
        <v>61.85</v>
      </c>
      <c r="H24" s="136">
        <v>2</v>
      </c>
      <c r="K24" s="27"/>
    </row>
    <row r="25" spans="1:11" s="8" customFormat="1" ht="26.4">
      <c r="A25" s="157" t="s">
        <v>141</v>
      </c>
      <c r="B25" s="7" t="s">
        <v>352</v>
      </c>
      <c r="C25" s="21" t="s">
        <v>25</v>
      </c>
      <c r="D25" s="21">
        <v>1</v>
      </c>
      <c r="E25" s="21" t="s">
        <v>11</v>
      </c>
      <c r="F25" s="113">
        <v>54.682700000000004</v>
      </c>
      <c r="G25" s="92">
        <f>ROUND(F25*НДС!$A$1,2)</f>
        <v>65.62</v>
      </c>
      <c r="H25" s="136">
        <v>2</v>
      </c>
      <c r="K25" s="27"/>
    </row>
    <row r="26" spans="1:11" s="8" customFormat="1" ht="26.4">
      <c r="A26" s="157" t="s">
        <v>142</v>
      </c>
      <c r="B26" s="7" t="s">
        <v>353</v>
      </c>
      <c r="C26" s="21" t="s">
        <v>25</v>
      </c>
      <c r="D26" s="21">
        <v>10</v>
      </c>
      <c r="E26" s="21" t="s">
        <v>11</v>
      </c>
      <c r="F26" s="113">
        <v>0.309</v>
      </c>
      <c r="G26" s="92">
        <f>ROUND(F26*НДС!$A$1,2)</f>
        <v>0.37</v>
      </c>
      <c r="H26" s="136">
        <v>2</v>
      </c>
      <c r="K26" s="27"/>
    </row>
    <row r="27" spans="1:11">
      <c r="A27" s="157" t="s">
        <v>143</v>
      </c>
      <c r="B27" s="7" t="s">
        <v>354</v>
      </c>
      <c r="C27" s="21" t="s">
        <v>25</v>
      </c>
      <c r="D27" s="21">
        <v>1</v>
      </c>
      <c r="E27" s="21" t="s">
        <v>11</v>
      </c>
      <c r="F27" s="113">
        <v>19.065300000000001</v>
      </c>
      <c r="G27" s="92">
        <f>ROUND(F27*НДС!$A$1,2)</f>
        <v>22.88</v>
      </c>
      <c r="H27" s="136">
        <v>2</v>
      </c>
      <c r="K27" s="27"/>
    </row>
    <row r="28" spans="1:11">
      <c r="A28" s="157" t="s">
        <v>144</v>
      </c>
      <c r="B28" s="7" t="s">
        <v>355</v>
      </c>
      <c r="C28" s="21" t="s">
        <v>25</v>
      </c>
      <c r="D28" s="21">
        <v>1</v>
      </c>
      <c r="E28" s="21" t="s">
        <v>11</v>
      </c>
      <c r="F28" s="113">
        <v>39.407800000000002</v>
      </c>
      <c r="G28" s="92">
        <f>ROUND(F28*НДС!$A$1,2)</f>
        <v>47.29</v>
      </c>
      <c r="H28" s="136">
        <v>2</v>
      </c>
      <c r="K28" s="27"/>
    </row>
    <row r="29" spans="1:11">
      <c r="A29" s="157" t="s">
        <v>145</v>
      </c>
      <c r="B29" s="7" t="s">
        <v>356</v>
      </c>
      <c r="C29" s="21" t="s">
        <v>25</v>
      </c>
      <c r="D29" s="21">
        <v>1</v>
      </c>
      <c r="E29" s="21" t="s">
        <v>11</v>
      </c>
      <c r="F29" s="113">
        <v>42.796499999999995</v>
      </c>
      <c r="G29" s="92">
        <f>ROUND(F29*НДС!$A$1,2)</f>
        <v>51.36</v>
      </c>
      <c r="H29" s="136">
        <v>2</v>
      </c>
      <c r="K29" s="27"/>
    </row>
    <row r="30" spans="1:11" s="8" customFormat="1" ht="26.4">
      <c r="A30" s="157" t="s">
        <v>146</v>
      </c>
      <c r="B30" s="7" t="s">
        <v>357</v>
      </c>
      <c r="C30" s="21" t="s">
        <v>25</v>
      </c>
      <c r="D30" s="21">
        <v>10</v>
      </c>
      <c r="E30" s="21" t="s">
        <v>11</v>
      </c>
      <c r="F30" s="113">
        <v>50.603900000000003</v>
      </c>
      <c r="G30" s="92">
        <f>ROUND(F30*НДС!$A$1,2)</f>
        <v>60.72</v>
      </c>
      <c r="H30" s="136">
        <v>2</v>
      </c>
      <c r="K30" s="27"/>
    </row>
    <row r="31" spans="1:11" ht="16.8">
      <c r="A31" s="157" t="s">
        <v>177</v>
      </c>
      <c r="B31" s="23" t="s">
        <v>180</v>
      </c>
      <c r="C31" s="21" t="s">
        <v>25</v>
      </c>
      <c r="D31" s="14">
        <v>1</v>
      </c>
      <c r="E31" s="125" t="s">
        <v>11</v>
      </c>
      <c r="F31" s="113">
        <v>21.878745000000002</v>
      </c>
      <c r="G31" s="92">
        <f>ROUND(F31*НДС!$A$1,2)</f>
        <v>26.25</v>
      </c>
      <c r="H31" s="138">
        <v>2</v>
      </c>
      <c r="K31" s="27"/>
    </row>
    <row r="32" spans="1:11" ht="16.8">
      <c r="A32" s="157" t="s">
        <v>178</v>
      </c>
      <c r="B32" s="23" t="s">
        <v>181</v>
      </c>
      <c r="C32" s="21" t="s">
        <v>25</v>
      </c>
      <c r="D32" s="15">
        <v>1</v>
      </c>
      <c r="E32" s="21" t="s">
        <v>11</v>
      </c>
      <c r="F32" s="113">
        <v>16.552099999999999</v>
      </c>
      <c r="G32" s="92">
        <f>ROUND(F32*НДС!$A$1,2)</f>
        <v>19.86</v>
      </c>
      <c r="H32" s="139">
        <v>2</v>
      </c>
      <c r="K32" s="27"/>
    </row>
    <row r="33" spans="1:8">
      <c r="A33" s="157" t="s">
        <v>399</v>
      </c>
      <c r="B33" s="237" t="s">
        <v>400</v>
      </c>
      <c r="C33" s="129" t="s">
        <v>401</v>
      </c>
      <c r="D33" s="135">
        <v>1</v>
      </c>
      <c r="E33" s="129" t="s">
        <v>11</v>
      </c>
      <c r="F33" s="98">
        <v>32.6098</v>
      </c>
      <c r="G33" s="134">
        <f>ROUND(F33*НДС!$A$1,2)</f>
        <v>39.130000000000003</v>
      </c>
      <c r="H33" s="140">
        <v>1</v>
      </c>
    </row>
    <row r="34" spans="1:8">
      <c r="A34" s="157" t="s">
        <v>402</v>
      </c>
      <c r="B34" s="237"/>
      <c r="C34" s="129">
        <v>25</v>
      </c>
      <c r="D34" s="135">
        <v>1</v>
      </c>
      <c r="E34" s="129" t="s">
        <v>11</v>
      </c>
      <c r="F34" s="98">
        <v>32.6098</v>
      </c>
      <c r="G34" s="134">
        <f>ROUND(F34*НДС!$A$1,2)</f>
        <v>39.130000000000003</v>
      </c>
      <c r="H34" s="140">
        <v>1</v>
      </c>
    </row>
    <row r="35" spans="1:8" ht="15" customHeight="1">
      <c r="A35" s="157" t="s">
        <v>403</v>
      </c>
      <c r="B35" s="237"/>
      <c r="C35" s="129">
        <v>32</v>
      </c>
      <c r="D35" s="135">
        <v>1</v>
      </c>
      <c r="E35" s="129" t="s">
        <v>11</v>
      </c>
      <c r="F35" s="98">
        <v>55.7333</v>
      </c>
      <c r="G35" s="134">
        <f>ROUND(F35*НДС!$A$1,2)</f>
        <v>66.88</v>
      </c>
      <c r="H35" s="140">
        <v>1</v>
      </c>
    </row>
    <row r="36" spans="1:8">
      <c r="A36" s="157" t="s">
        <v>404</v>
      </c>
      <c r="B36" s="237"/>
      <c r="C36" s="129">
        <v>40</v>
      </c>
      <c r="D36" s="135">
        <v>1</v>
      </c>
      <c r="E36" s="129" t="s">
        <v>11</v>
      </c>
      <c r="F36" s="98">
        <v>58.586400000000005</v>
      </c>
      <c r="G36" s="134">
        <f>ROUND(F36*НДС!$A$1,2)</f>
        <v>70.3</v>
      </c>
      <c r="H36" s="140">
        <v>1</v>
      </c>
    </row>
    <row r="37" spans="1:8">
      <c r="A37" s="157" t="s">
        <v>405</v>
      </c>
      <c r="B37" s="237"/>
      <c r="C37" s="129">
        <v>50</v>
      </c>
      <c r="D37" s="135">
        <v>1</v>
      </c>
      <c r="E37" s="129" t="s">
        <v>11</v>
      </c>
      <c r="F37" s="98">
        <v>65.786100000000005</v>
      </c>
      <c r="G37" s="134">
        <f>ROUND(F37*НДС!$A$1,2)</f>
        <v>78.94</v>
      </c>
      <c r="H37" s="140">
        <v>1</v>
      </c>
    </row>
    <row r="38" spans="1:8">
      <c r="A38" s="157" t="s">
        <v>406</v>
      </c>
      <c r="B38" s="237" t="s">
        <v>407</v>
      </c>
      <c r="C38" s="129">
        <v>32</v>
      </c>
      <c r="D38" s="135">
        <v>1</v>
      </c>
      <c r="E38" s="129" t="s">
        <v>11</v>
      </c>
      <c r="F38" s="98">
        <v>55.7333</v>
      </c>
      <c r="G38" s="134">
        <f>ROUND(F38*НДС!$A$1,2)</f>
        <v>66.88</v>
      </c>
      <c r="H38" s="140">
        <v>3</v>
      </c>
    </row>
    <row r="39" spans="1:8">
      <c r="A39" s="157" t="s">
        <v>408</v>
      </c>
      <c r="B39" s="237"/>
      <c r="C39" s="129">
        <v>40</v>
      </c>
      <c r="D39" s="135">
        <v>1</v>
      </c>
      <c r="E39" s="129" t="s">
        <v>11</v>
      </c>
      <c r="F39" s="98">
        <v>58.586400000000005</v>
      </c>
      <c r="G39" s="134">
        <f>ROUND(F39*НДС!$A$1,2)</f>
        <v>70.3</v>
      </c>
      <c r="H39" s="140">
        <v>3</v>
      </c>
    </row>
    <row r="40" spans="1:8">
      <c r="A40" s="157" t="s">
        <v>409</v>
      </c>
      <c r="B40" s="237"/>
      <c r="C40" s="129">
        <v>50</v>
      </c>
      <c r="D40" s="135">
        <v>1</v>
      </c>
      <c r="E40" s="129" t="s">
        <v>11</v>
      </c>
      <c r="F40" s="98">
        <v>65.786100000000005</v>
      </c>
      <c r="G40" s="134">
        <f>ROUND(F40*НДС!$A$1,2)</f>
        <v>78.94</v>
      </c>
      <c r="H40" s="140">
        <v>3</v>
      </c>
    </row>
    <row r="41" spans="1:8">
      <c r="A41" s="168"/>
      <c r="B41" s="17"/>
      <c r="C41" s="18"/>
      <c r="D41" s="18"/>
      <c r="E41" s="18"/>
      <c r="F41" s="19"/>
      <c r="G41" s="19"/>
      <c r="H41" s="18"/>
    </row>
    <row r="43" spans="1:8" ht="15.6">
      <c r="A43" s="70" t="s">
        <v>451</v>
      </c>
      <c r="B43" s="12"/>
      <c r="C43" s="12"/>
      <c r="D43" s="12"/>
      <c r="E43" s="12"/>
    </row>
  </sheetData>
  <mergeCells count="5">
    <mergeCell ref="B33:B37"/>
    <mergeCell ref="B38:B40"/>
    <mergeCell ref="B7:B10"/>
    <mergeCell ref="B11:B14"/>
    <mergeCell ref="B19:B24"/>
  </mergeCells>
  <phoneticPr fontId="3" type="noConversion"/>
  <pageMargins left="0.75" right="0.75" top="1" bottom="1" header="0.5" footer="0.5"/>
  <pageSetup paperSize="9" orientation="portrait" horizontalDpi="1200" verticalDpi="1200" r:id="rId1"/>
  <headerFooter alignWithMargins="0">
    <oddFooter>&amp;C&amp;1#&amp;"Calibri"&amp;10&amp;K000000Classified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6384" width="8.88671875" style="68"/>
  </cols>
  <sheetData>
    <row r="1" spans="1:1">
      <c r="A1" s="68">
        <v>1.2</v>
      </c>
    </row>
  </sheetData>
  <pageMargins left="0.7" right="0.7" top="0.75" bottom="0.75" header="0.3" footer="0.3"/>
  <pageSetup paperSize="9" orientation="portrait" horizontalDpi="300" verticalDpi="3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2.1</vt:lpstr>
      <vt:lpstr>2.2</vt:lpstr>
      <vt:lpstr>2.3</vt:lpstr>
      <vt:lpstr>2.4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2017-09-21T08:14:44Z</dcterms:created>
  <dcterms:modified xsi:type="dcterms:W3CDTF">2022-01-10T17:06:00Z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2021-04-08T08:43:04Z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d87537ae-79fa-4fcc-87b5-79b5d2be8bf9</vt:lpwstr>
  </property>
  <property fmtid="{D5CDD505-2E9C-101B-9397-08002B2CF9AE}" pid="8" name="MSIP_Label_8d6a82de-332f-43b8-a8a7-1928fd67507f_ContentBits">
    <vt:lpwstr>2</vt:lpwstr>
  </property>
</Properties>
</file>