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180" activeTab="7"/>
  </bookViews>
  <sheets>
    <sheet name="1.1" sheetId="1" r:id="rId1"/>
    <sheet name="1.2" sheetId="2" r:id="rId2"/>
    <sheet name="1.3" sheetId="3" r:id="rId3"/>
    <sheet name="1.4" sheetId="5" r:id="rId4"/>
    <sheet name="1.5" sheetId="7" r:id="rId5"/>
    <sheet name="1.6" sheetId="9" r:id="rId6"/>
    <sheet name="1.7" sheetId="10" r:id="rId7"/>
    <sheet name="1.8" sheetId="11" r:id="rId8"/>
    <sheet name="НДС" sheetId="12" state="hidden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3" l="1"/>
  <c r="H23" i="2"/>
  <c r="G27" i="3" l="1"/>
  <c r="G26" i="3"/>
  <c r="G25" i="3"/>
  <c r="G24" i="3"/>
  <c r="G22" i="3"/>
  <c r="G21" i="3"/>
  <c r="G20" i="3"/>
  <c r="G19" i="3"/>
  <c r="H14" i="7" l="1"/>
  <c r="H15" i="7"/>
  <c r="H16" i="7"/>
  <c r="H17" i="7"/>
  <c r="H18" i="7"/>
  <c r="H13" i="7"/>
  <c r="G16" i="10" l="1"/>
  <c r="G15" i="10"/>
  <c r="G14" i="10"/>
  <c r="G13" i="10"/>
  <c r="G12" i="10"/>
  <c r="G11" i="10"/>
  <c r="G10" i="10"/>
  <c r="G9" i="10"/>
  <c r="G8" i="10"/>
  <c r="G7" i="10"/>
  <c r="G6" i="10"/>
  <c r="G5" i="10"/>
  <c r="G4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38" i="10"/>
  <c r="G37" i="10"/>
  <c r="G36" i="10"/>
  <c r="G35" i="10"/>
  <c r="G34" i="10"/>
  <c r="G33" i="10"/>
  <c r="G32" i="10"/>
  <c r="H5" i="9"/>
  <c r="H4" i="9"/>
  <c r="H8" i="9"/>
  <c r="H7" i="9"/>
  <c r="H34" i="7"/>
  <c r="H28" i="7"/>
  <c r="H27" i="7"/>
  <c r="H26" i="7"/>
  <c r="H25" i="7"/>
  <c r="H23" i="7"/>
  <c r="H22" i="7"/>
  <c r="H21" i="7"/>
  <c r="H20" i="7"/>
  <c r="H9" i="7"/>
  <c r="H8" i="7"/>
  <c r="H7" i="7"/>
  <c r="H6" i="7"/>
  <c r="H5" i="7"/>
  <c r="H4" i="7"/>
  <c r="G25" i="5"/>
  <c r="G23" i="5"/>
  <c r="G21" i="5"/>
  <c r="G20" i="5"/>
  <c r="G18" i="5"/>
  <c r="G15" i="5"/>
  <c r="G14" i="5"/>
  <c r="G12" i="5"/>
  <c r="G10" i="5"/>
  <c r="G8" i="5"/>
  <c r="G7" i="5"/>
  <c r="G5" i="5"/>
  <c r="G17" i="3"/>
  <c r="G16" i="3"/>
  <c r="G14" i="3"/>
  <c r="G13" i="3"/>
  <c r="G12" i="3"/>
  <c r="G11" i="3"/>
  <c r="G10" i="3"/>
  <c r="G8" i="3"/>
  <c r="G6" i="3"/>
  <c r="G5" i="3"/>
  <c r="G4" i="3"/>
  <c r="H44" i="2"/>
  <c r="H42" i="2"/>
  <c r="H40" i="2"/>
  <c r="H35" i="2"/>
  <c r="H34" i="2"/>
  <c r="H33" i="2"/>
  <c r="H32" i="2"/>
  <c r="H31" i="2"/>
  <c r="H30" i="2"/>
  <c r="H29" i="2"/>
  <c r="H25" i="2"/>
  <c r="H24" i="2"/>
  <c r="H22" i="2"/>
  <c r="H21" i="2"/>
  <c r="H20" i="2"/>
  <c r="H19" i="2"/>
  <c r="H17" i="2"/>
  <c r="H16" i="2"/>
  <c r="H15" i="2"/>
  <c r="H13" i="2"/>
  <c r="H12" i="2"/>
  <c r="H11" i="2"/>
  <c r="H10" i="2"/>
  <c r="H9" i="2"/>
  <c r="H8" i="2"/>
  <c r="H7" i="2"/>
  <c r="H6" i="2"/>
  <c r="H5" i="2"/>
  <c r="H4" i="2"/>
  <c r="H38" i="1"/>
  <c r="H37" i="1"/>
  <c r="H36" i="1"/>
  <c r="H34" i="1"/>
  <c r="H33" i="1"/>
  <c r="H32" i="1"/>
  <c r="H30" i="1"/>
  <c r="H28" i="1"/>
  <c r="H22" i="1"/>
  <c r="H20" i="1"/>
  <c r="H18" i="1"/>
  <c r="H17" i="1"/>
  <c r="H15" i="1"/>
  <c r="H6" i="1"/>
  <c r="H7" i="1"/>
  <c r="H8" i="1"/>
  <c r="H9" i="1"/>
  <c r="H10" i="1"/>
  <c r="H11" i="1"/>
  <c r="H12" i="1"/>
  <c r="H13" i="1"/>
  <c r="H5" i="1"/>
</calcChain>
</file>

<file path=xl/sharedStrings.xml><?xml version="1.0" encoding="utf-8"?>
<sst xmlns="http://schemas.openxmlformats.org/spreadsheetml/2006/main" count="810" uniqueCount="386">
  <si>
    <t xml:space="preserve">1. Радиаторные терморегуляторы и запорные радиаторные клапаны </t>
  </si>
  <si>
    <t>Тип</t>
  </si>
  <si>
    <t>Описание</t>
  </si>
  <si>
    <t>Длина капиллярной трубки, м</t>
  </si>
  <si>
    <t>Группа скидок</t>
  </si>
  <si>
    <t>Кодовый номер</t>
  </si>
  <si>
    <t>Диапазон настройки температуры, °С</t>
  </si>
  <si>
    <t>Кол-во в упаковке, шт.</t>
  </si>
  <si>
    <t>013G5062</t>
  </si>
  <si>
    <t>013G5065</t>
  </si>
  <si>
    <t>013G5068</t>
  </si>
  <si>
    <t>013G5074</t>
  </si>
  <si>
    <t>RA 5062</t>
  </si>
  <si>
    <t>RA 5074</t>
  </si>
  <si>
    <t xml:space="preserve">C газонаполненным встроенным температурным датчиком </t>
  </si>
  <si>
    <t>C газонаполненным выносным температурным датчиком</t>
  </si>
  <si>
    <t>Дистанционного управления, с жидкостным встроенным температурным датчиком</t>
  </si>
  <si>
    <t>Дистанционного управления, с жидкостным выносным температурным датчиком</t>
  </si>
  <si>
    <t>С жидкостным выносным температурным датчиком</t>
  </si>
  <si>
    <t>5–26</t>
  </si>
  <si>
    <t>0–26</t>
  </si>
  <si>
    <t>8–28</t>
  </si>
  <si>
    <t>—</t>
  </si>
  <si>
    <t>0–2</t>
  </si>
  <si>
    <t>PL03-RTD</t>
  </si>
  <si>
    <t xml:space="preserve">C газонаполненным выносным температурным датчиком и защитным кожухом от несанкционированного вмешательства </t>
  </si>
  <si>
    <t>С жидкостным встроенным температурным датчиком</t>
  </si>
  <si>
    <t>Принадлежности для термостатических элементов (заказываются дополнительно)</t>
  </si>
  <si>
    <t>Набор инструментов для термостатических элементов</t>
  </si>
  <si>
    <t>013G1236</t>
  </si>
  <si>
    <t>Крышка для шкалы настройки</t>
  </si>
  <si>
    <t>013G1672</t>
  </si>
  <si>
    <t>Защита от постороннего вмешательства</t>
  </si>
  <si>
    <t>013G5245</t>
  </si>
  <si>
    <t>013G1232</t>
  </si>
  <si>
    <t>013G5287</t>
  </si>
  <si>
    <t xml:space="preserve">Адаптеры для термостатических элементов </t>
  </si>
  <si>
    <t>013G5194</t>
  </si>
  <si>
    <t>013G1350</t>
  </si>
  <si>
    <t>В  таблицах используются следующие условные обозначения наличия позиции на складе:</t>
  </si>
  <si>
    <t>1 – имеется в наличии на складе;</t>
  </si>
  <si>
    <t>2 – поставка в течение 1–2 недель;</t>
  </si>
  <si>
    <t>3 – поставка по спецзаказу.</t>
  </si>
  <si>
    <t>Угловой, никелированный</t>
  </si>
  <si>
    <t>Прямой, никелированный</t>
  </si>
  <si>
    <t>Принадлежности для клапанов терморегуляторов (заказываются дополнительно)</t>
  </si>
  <si>
    <t>013G3300</t>
  </si>
  <si>
    <t>Для отключения отопительного прибора при сервисных работах (не предназначена для регулирования)</t>
  </si>
  <si>
    <t>Блокировочное кольцо</t>
  </si>
  <si>
    <t>013G0294</t>
  </si>
  <si>
    <t>Сальниковый блок</t>
  </si>
  <si>
    <t>013G0290</t>
  </si>
  <si>
    <t>Угловой</t>
  </si>
  <si>
    <t>Прямой</t>
  </si>
  <si>
    <t>013G2173</t>
  </si>
  <si>
    <t>013G2174</t>
  </si>
  <si>
    <t>013G2175</t>
  </si>
  <si>
    <t>013G2176</t>
  </si>
  <si>
    <t>013G2160</t>
  </si>
  <si>
    <t>Угловой UK</t>
  </si>
  <si>
    <t>013G2169</t>
  </si>
  <si>
    <t>013G2170</t>
  </si>
  <si>
    <t>1.4. Присоединительно-регулирующие гарнитуры</t>
  </si>
  <si>
    <t>С предварительной настройкой</t>
  </si>
  <si>
    <t>R ½; R ½</t>
  </si>
  <si>
    <t>Соединительная трубка (В)</t>
  </si>
  <si>
    <t>013G3377</t>
  </si>
  <si>
    <t>013G3378</t>
  </si>
  <si>
    <t>Длина 950 мм, диаметр 15 мм</t>
  </si>
  <si>
    <t>Длина 650 мм, диаметр 15 мм</t>
  </si>
  <si>
    <t>Для нижнего подключения трубопроводов</t>
  </si>
  <si>
    <t>G ¾; R ½</t>
  </si>
  <si>
    <t>Без предварительной настройки</t>
  </si>
  <si>
    <t>013G4741</t>
  </si>
  <si>
    <t>VHS15</t>
  </si>
  <si>
    <t>Угловая</t>
  </si>
  <si>
    <t>013G4742</t>
  </si>
  <si>
    <t>Прямая</t>
  </si>
  <si>
    <t>1.5. Запорно-присоединительные радиаторные клапаны</t>
  </si>
  <si>
    <t>003L0143</t>
  </si>
  <si>
    <t>RLV-15</t>
  </si>
  <si>
    <t>2,5</t>
  </si>
  <si>
    <t>003L0144</t>
  </si>
  <si>
    <t>003L0145</t>
  </si>
  <si>
    <t>RLV-20</t>
  </si>
  <si>
    <t>3,0</t>
  </si>
  <si>
    <t>003L0146</t>
  </si>
  <si>
    <t>003L0280</t>
  </si>
  <si>
    <t>RLV-K</t>
  </si>
  <si>
    <t>Прямой, межосевое расстояние 50 мм, с переходниками</t>
  </si>
  <si>
    <t>G ¾ A; G ½ A</t>
  </si>
  <si>
    <t>003L0281</t>
  </si>
  <si>
    <t>Прямой, межосевое расстояние 50 мм</t>
  </si>
  <si>
    <t>G ¾ A; G ¾</t>
  </si>
  <si>
    <t>003L0282</t>
  </si>
  <si>
    <t>Угловой, межосевое расстояние 50 мм, с переходниками</t>
  </si>
  <si>
    <t>003L0283</t>
  </si>
  <si>
    <t>Угловой, межосевое расстояние 50 мм</t>
  </si>
  <si>
    <t>Принадлежности для запорно-присоединительных клапанов (заказываются дополнительно)</t>
  </si>
  <si>
    <t>Спускной кран</t>
  </si>
  <si>
    <t>003L0152</t>
  </si>
  <si>
    <t>013L1925</t>
  </si>
  <si>
    <t>RTD-CB</t>
  </si>
  <si>
    <t>Размер резьбы штуцеров: вход — R ½; выход — Rp ½</t>
  </si>
  <si>
    <t>4,54</t>
  </si>
  <si>
    <t>013L1926</t>
  </si>
  <si>
    <t>Размер резьбы штуцеров: вход — R ¾; выход — Rp ¾</t>
  </si>
  <si>
    <t>8,06</t>
  </si>
  <si>
    <t>013L1915</t>
  </si>
  <si>
    <t>RTD-BR</t>
  </si>
  <si>
    <t>6,80</t>
  </si>
  <si>
    <t>013L1916</t>
  </si>
  <si>
    <t>15,10</t>
  </si>
  <si>
    <t>Диаметр трубы, мм</t>
  </si>
  <si>
    <t>013G4100</t>
  </si>
  <si>
    <t>Для RA-N-10, RLV-10</t>
  </si>
  <si>
    <t>Наружная резьба, G 3/8 A</t>
  </si>
  <si>
    <t>013G4102</t>
  </si>
  <si>
    <t>Наружная резьба, G ½ A</t>
  </si>
  <si>
    <t>013G4110</t>
  </si>
  <si>
    <t>013G4112</t>
  </si>
  <si>
    <t>013G4114</t>
  </si>
  <si>
    <t>013G4115</t>
  </si>
  <si>
    <t>013G4116</t>
  </si>
  <si>
    <t>013G4120</t>
  </si>
  <si>
    <t>Внутренняя резьба, G ¾</t>
  </si>
  <si>
    <t>013G4122</t>
  </si>
  <si>
    <t>013G4124</t>
  </si>
  <si>
    <t>013G4125</t>
  </si>
  <si>
    <t>013G4126</t>
  </si>
  <si>
    <t>013G4128</t>
  </si>
  <si>
    <t>12 x 2</t>
  </si>
  <si>
    <t>013G4144</t>
  </si>
  <si>
    <t>14 x 2</t>
  </si>
  <si>
    <t>013G4147</t>
  </si>
  <si>
    <t>15 x 2,5</t>
  </si>
  <si>
    <t>013G4152</t>
  </si>
  <si>
    <t>013G4154</t>
  </si>
  <si>
    <t>013G4156</t>
  </si>
  <si>
    <t>16 x 2</t>
  </si>
  <si>
    <t>013G4162</t>
  </si>
  <si>
    <t>17 x 2</t>
  </si>
  <si>
    <t>013G4158</t>
  </si>
  <si>
    <t>18 x 2</t>
  </si>
  <si>
    <t>013G4160</t>
  </si>
  <si>
    <t>20 x 2</t>
  </si>
  <si>
    <t>013G4155</t>
  </si>
  <si>
    <t>013G4159</t>
  </si>
  <si>
    <t>18 x 2,5</t>
  </si>
  <si>
    <t>013G4157</t>
  </si>
  <si>
    <t>16 x 1,5</t>
  </si>
  <si>
    <t>013G4163</t>
  </si>
  <si>
    <t>16 x 2,2</t>
  </si>
  <si>
    <t>013G4161</t>
  </si>
  <si>
    <t>20 x  2,5</t>
  </si>
  <si>
    <t>Наружная резьба, G ½A</t>
  </si>
  <si>
    <t>013G4174</t>
  </si>
  <si>
    <t>013G4184</t>
  </si>
  <si>
    <t>013G4186</t>
  </si>
  <si>
    <t>013G4187</t>
  </si>
  <si>
    <t>013G4188</t>
  </si>
  <si>
    <t>013G4190</t>
  </si>
  <si>
    <t>013G4191</t>
  </si>
  <si>
    <t>Для отопительного прибора с боковыми подводками диаметром 15 мм с присоединением к двухтрубному стояку системы отопления</t>
  </si>
  <si>
    <t xml:space="preserve">или </t>
  </si>
  <si>
    <t>Для отопительного прибора с боковыми подводками диаметром 20 мм с присоединением к однотрубному стояку системы отопления</t>
  </si>
  <si>
    <t>или</t>
  </si>
  <si>
    <t>Для отопительного прибора с боковым присоединением, с 500 мм межосевым растоянием между присоединительными отверстиями, для нижнего подключения к горизонтальной двухтрубной системе отопления</t>
  </si>
  <si>
    <r>
      <t>Kvs,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</si>
  <si>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t>013G2183</t>
  </si>
  <si>
    <t>013G2184</t>
  </si>
  <si>
    <t>013G2185</t>
  </si>
  <si>
    <t>013G2186</t>
  </si>
  <si>
    <t>C газонаполненным встроенным температурным датчиком и защитным кожухом от несанкционированного вмешательства</t>
  </si>
  <si>
    <t>G ¾ A; G ¾ A</t>
  </si>
  <si>
    <t>Прямой, межосевое расстояние 50 мм,   с переходниками</t>
  </si>
  <si>
    <t>Угловой, межосевое расстояние 50 мм,   с переходниками</t>
  </si>
  <si>
    <t>065B8217</t>
  </si>
  <si>
    <t>RA 5065</t>
  </si>
  <si>
    <t>RA 5068</t>
  </si>
  <si>
    <t>Для двухтрубной системы отопления</t>
  </si>
  <si>
    <t>Для однотрубной системы отопления</t>
  </si>
  <si>
    <t>Соединительная трубка 650 мм</t>
  </si>
  <si>
    <t>6–28</t>
  </si>
  <si>
    <t>014G0253</t>
  </si>
  <si>
    <t>0-2</t>
  </si>
  <si>
    <r>
      <t>Присоединение, дюймы, вход/выход</t>
    </r>
    <r>
      <rPr>
        <b/>
        <vertAlign val="superscript"/>
        <sz val="10"/>
        <rFont val="Arial Cyr"/>
        <charset val="204"/>
      </rPr>
      <t>1)</t>
    </r>
  </si>
  <si>
    <r>
      <t>K</t>
    </r>
    <r>
      <rPr>
        <b/>
        <vertAlign val="subscript"/>
        <sz val="10"/>
        <rFont val="Arial Cyr"/>
        <charset val="204"/>
      </rPr>
      <t>vs</t>
    </r>
    <r>
      <rPr>
        <b/>
        <sz val="10"/>
        <rFont val="Arial Cyr"/>
        <charset val="204"/>
      </rPr>
      <t>,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</si>
  <si>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t>Угловой, версия UK, никелированный</t>
  </si>
  <si>
    <t>Угловой, трехосевая версия, правое исполнение, никелированный</t>
  </si>
  <si>
    <t>Угловой, трехосевая версия, левое исполнение, никелированный</t>
  </si>
  <si>
    <t>Для RLV, RLV-K, RLV-KD c насадкой под шланг ¾”</t>
  </si>
  <si>
    <t>G ½; G ¾</t>
  </si>
  <si>
    <t>RA-DV</t>
  </si>
  <si>
    <t>013G7713</t>
  </si>
  <si>
    <t>013G7714</t>
  </si>
  <si>
    <t>Диапазон настройки расхода, л/ч</t>
  </si>
  <si>
    <t>013G7090</t>
  </si>
  <si>
    <t>013G7092</t>
  </si>
  <si>
    <t>013G7094</t>
  </si>
  <si>
    <t>013G7096</t>
  </si>
  <si>
    <t>013G7091</t>
  </si>
  <si>
    <t>RTR 7090</t>
  </si>
  <si>
    <t>RTR 7092</t>
  </si>
  <si>
    <t>RTR 7094</t>
  </si>
  <si>
    <t>RTR 7096</t>
  </si>
  <si>
    <t>RTR 7091</t>
  </si>
  <si>
    <t>C газонаполненным встроенным температурным датчиком, с возможностью настройки на 0°С</t>
  </si>
  <si>
    <t>013G7095</t>
  </si>
  <si>
    <t>RTR 7095</t>
  </si>
  <si>
    <t>013G7084</t>
  </si>
  <si>
    <t>013G7086</t>
  </si>
  <si>
    <t>RTRW-K 7084</t>
  </si>
  <si>
    <t>RTRW-K 7086</t>
  </si>
  <si>
    <t>Для монтажа термоэлементов с защитным кожухом и блокировки от несанкционированного демонтажа RTR 7090/92/91/94/96, RA 2994/92/40/20/22</t>
  </si>
  <si>
    <t>Угловой адаптер для установки термоэлементов RTR, RTRW, RA и RAW
на клапаны RA</t>
  </si>
  <si>
    <t>013G7013</t>
  </si>
  <si>
    <t>013G7015</t>
  </si>
  <si>
    <t>013G7017</t>
  </si>
  <si>
    <t>013G7014</t>
  </si>
  <si>
    <t>013G7016</t>
  </si>
  <si>
    <t>013G7018</t>
  </si>
  <si>
    <t>013G7048</t>
  </si>
  <si>
    <t>013G7049</t>
  </si>
  <si>
    <t>013G7021</t>
  </si>
  <si>
    <t>013G7022</t>
  </si>
  <si>
    <t>RTR-N</t>
  </si>
  <si>
    <t>RTR-N UK</t>
  </si>
  <si>
    <t>013G7023</t>
  </si>
  <si>
    <t>013G7025</t>
  </si>
  <si>
    <t>013G7027</t>
  </si>
  <si>
    <t>013G7024</t>
  </si>
  <si>
    <t>013G7026</t>
  </si>
  <si>
    <t>013G7028</t>
  </si>
  <si>
    <t>RTR-G</t>
  </si>
  <si>
    <t>Запорная рукоятка для RTR-N, RTR-G, RA-N, RA-G</t>
  </si>
  <si>
    <t>Для блокировки преднастройки клапана RTR-N, RA-N (комплект из 30 шт.)</t>
  </si>
  <si>
    <t>Для RTR-N, RTR-G, RA-N, RA-G (комплект из 10 шт.)</t>
  </si>
  <si>
    <t>Клапан RTR-К с уплотнительной втулкой  и отводом с накидной гайкой (А)</t>
  </si>
  <si>
    <t>RTR-K</t>
  </si>
  <si>
    <t>Клапан RTR-КE с уплотнительной втулкой  и отводом с накидной гайкой (А)</t>
  </si>
  <si>
    <t>RTR-КE</t>
  </si>
  <si>
    <t>013G7039</t>
  </si>
  <si>
    <t>013G7041</t>
  </si>
  <si>
    <t>013G7010</t>
  </si>
  <si>
    <t>RTR 15/6T</t>
  </si>
  <si>
    <t>RTR 15/6TB</t>
  </si>
  <si>
    <t>013G7042</t>
  </si>
  <si>
    <t>013G7040</t>
  </si>
  <si>
    <t>013G7000</t>
  </si>
  <si>
    <t>Для RTR-N/RA-N-15, RTR15/6T, RA15/6T, RTR15/6TB, RA15/6TB, RLV-15</t>
  </si>
  <si>
    <t>Для RTR/RA-K, RTR/RA-KE, RA15/6T, RA-C-15, VHS, RLV-K, RLV-KD, RLV-KS</t>
  </si>
  <si>
    <t>Для RTR/RA-N-15, RTR15/6T, RA15/6T, RTR15/6TB, RA15/6 TB, RLV-15</t>
  </si>
  <si>
    <t>Термостатический элемент RTR 7090 со встроенным датчиком температуры</t>
  </si>
  <si>
    <t>Клапан RTR-К с уплотнительной втулкой  и отводом с накидной гайкой</t>
  </si>
  <si>
    <t>Присоединительная деталь RTR-К с запорным краном, для нижнего подключения трубопроводов</t>
  </si>
  <si>
    <t>Комплект терморегулятора для однотрубной системы отопления, состоящий из клапана  RTR-G и термостата RTR7090</t>
  </si>
  <si>
    <t>RTR-G/RTR 7090</t>
  </si>
  <si>
    <t>Комплект терморегулятора для двухтрубной системы отопления, состоящий из клапана RTR-N и термостата RTR7090</t>
  </si>
  <si>
    <t>RTR-N/RTR 7090</t>
  </si>
  <si>
    <t>RTR-N UK/ RTR 7090</t>
  </si>
  <si>
    <t>Комплект клапана с уплотнительной втулкой для присоединительных гарнитур, состоящий из клапанов RTR-K или RTR-KE и термостата RTR 7090</t>
  </si>
  <si>
    <t>RTR-K/RTR 7090</t>
  </si>
  <si>
    <t>RTR-KE/RTR 7090</t>
  </si>
  <si>
    <t>наличие</t>
  </si>
  <si>
    <t>1.6. Дроссели для отопительных приборов однотрубных систем отопления</t>
  </si>
  <si>
    <t>1.7. Фитинги для присоединения трубопроводов и дополнительные принадлежности</t>
  </si>
  <si>
    <t>1.8. Примеры заказа комплекта арматуры для отопительного прибора без встроенного радиаторного клапана</t>
  </si>
  <si>
    <t>Термостатические элементы для установки на клапаны c присоединительной резьбой М30 х 1,5 фирм MNG, Heimeier и Oventrop, встроенные в стальные радиаторы Diatherm, Kermi, Korado, Purmo, Rettig, Radson, Demrad, Stelrad</t>
  </si>
  <si>
    <t>DN , мм</t>
  </si>
  <si>
    <t>DN, мм</t>
  </si>
  <si>
    <t>Условный проход байпаса/дросселя DN = 15/10 мм; размер резьбы штуцеров:  вход — G ½; выход — G ½</t>
  </si>
  <si>
    <t>Условный проход байпаса/дросселя DN = 20/15 мм; размер резьбы штуцеров:  вход — G ¾; выход — G¾</t>
  </si>
  <si>
    <t>Клапан терморегулятора RTR-N, прямой, DN = 15 мм</t>
  </si>
  <si>
    <t>Запорно присоединительный клапан RLV с возможностью слива, прямой, DN = 15 мм</t>
  </si>
  <si>
    <t>Комплект радиаторного терморегулятора RTR 7090 и RTR-N, прямой, DN = 15 мм</t>
  </si>
  <si>
    <t>Запорно-присоединительный клапан RLV с возможностью слива, прямой, DN = 15 мм</t>
  </si>
  <si>
    <t>Клапан терморегулятора RTR-G, прямой, DN = 20 мм</t>
  </si>
  <si>
    <t>Шаровой кран со спускным элементов, DN = 20 мм  (другие варианты шаровых кранов см. раздел 8.1)</t>
  </si>
  <si>
    <t>Комплект радиаторного терморегулятора RTR 7090 и RTR-G, прямой, DN = 20 мм</t>
  </si>
  <si>
    <t>Клапан RA-DV для двухтрубной насосной системы отопления; PN = 10 бар, Тмакс. = 95 °С, допустимый перепад давления на клапане 0,1-0,6 бар, с внутренней резьбой</t>
  </si>
  <si>
    <t>Клапан RTR-G для однотрубной насосной и двухтрубной гравитационной систем отопления; PN = 16 бар, Тмакс. = 120 °С, с внутренней резьбой</t>
  </si>
  <si>
    <t>Гарнитура RTR15/6TB для двухтрубной насосной системы отопления; PN = 10 бар, Тмакс. = 120 °С; без предварительной настройки Kv, длина трубки 205 мм</t>
  </si>
  <si>
    <t>Гарнитура RTR15/6T для однотрубной насосной системы отопления; PN = 10 бар, Тмакс. = 120 °С; длина трубки 205 мм</t>
  </si>
  <si>
    <t>Гарнитура RTR-KЕ для однотрубной насосной системы отопления; PN = 10 бар, Тмакс. = 120 °С</t>
  </si>
  <si>
    <t>Гарнитура RTR-K для двухтрубной насосной системы отопления; PN = 10 бар, Тмакс. = 120 °С</t>
  </si>
  <si>
    <t>Клапан RLV, c возможностью опорожнения, для бокового присоединения к радиатору трубопроводов двухтрубной системы отопления; PN = 10 бар, Тмакс. = 120 °С</t>
  </si>
  <si>
    <t>Клапан RLV-K, с возможностью опорожнения, для нижнего присоединения к радиатору трубопроводов двух- или однотрубной системы отопления; PN = 10 бар, Тмакс. = 120 °С</t>
  </si>
  <si>
    <t>Дроссель обратного потока для отопительных приборов однотрубных систем отопления, оснащенных терморегуляторами и счетчиками-распределителями индивидуального учета тепла; PN = 10 бар, Тмакс. = 120 °С</t>
  </si>
  <si>
    <t xml:space="preserve">Фитинги (комплект: фитинг, обжимное кольцо и соединительная гайка) для полимерных труб (PEX); PN = 6 бар, Тмакс. = 95 °С. </t>
  </si>
  <si>
    <t>1.1. Термостатические элементы радиаторных терморегуляторов</t>
  </si>
  <si>
    <t>Термостатические элементы электронные программируемые c управлением со смартфона через Bluetooth™</t>
  </si>
  <si>
    <t>Термостатические элементы для установки на клапаны c присоединительной резьбой М28 х 1,5</t>
  </si>
  <si>
    <t>013G5035</t>
  </si>
  <si>
    <t>RAE-H 5035</t>
  </si>
  <si>
    <t>Danfoss Eco</t>
  </si>
  <si>
    <t>Электронный программируемый c Bluetooth™ в комплекте с адаптерами RTR и K (М30 х 1,5)</t>
  </si>
  <si>
    <t>1.2. Клапаны радиаторных терморегуляторов</t>
  </si>
  <si>
    <t>013G4201</t>
  </si>
  <si>
    <t>013G4202</t>
  </si>
  <si>
    <t>013G4203</t>
  </si>
  <si>
    <t>013G7710</t>
  </si>
  <si>
    <t>013G7719</t>
  </si>
  <si>
    <t>013G7720</t>
  </si>
  <si>
    <t>013G7715</t>
  </si>
  <si>
    <t>013G7716</t>
  </si>
  <si>
    <t>1.3. Комплекты терморегуляторов для систем отопления</t>
  </si>
  <si>
    <t>Присоединительная деталь RTR-К с запорным краном (С)</t>
  </si>
  <si>
    <t>Совместима с RTR7000</t>
  </si>
  <si>
    <t>Гарнитура VHS для двухтрубной насосной системы отопления;  PN = 10 бар, Тмакс. = 120 °С; совместима с RTR7000, RA2000, RAW и RAX</t>
  </si>
  <si>
    <t>Присоединительная деталь RTR-КE с запорным краном (С)</t>
  </si>
  <si>
    <t>003L0363</t>
  </si>
  <si>
    <t>RLV-15 нар.р.</t>
  </si>
  <si>
    <t>003L0364</t>
  </si>
  <si>
    <r>
      <t>Угловой, никелированный с наружной резьбой</t>
    </r>
    <r>
      <rPr>
        <vertAlign val="superscript"/>
        <sz val="10"/>
        <rFont val="Arial Cyr"/>
        <charset val="204"/>
      </rPr>
      <t>1)</t>
    </r>
  </si>
  <si>
    <r>
      <t>Прямой, никелированный с наружной резьбой</t>
    </r>
    <r>
      <rPr>
        <vertAlign val="superscript"/>
        <sz val="10"/>
        <rFont val="Arial Cyr"/>
        <charset val="204"/>
      </rPr>
      <t>1)</t>
    </r>
  </si>
  <si>
    <t>1) Фитинги для присоединения трубопроводов заказываются отдельно (см. п. 1.7).</t>
  </si>
  <si>
    <t>Адаптер для установки термоэлементов Danfoss Eco на клапаны RTD</t>
  </si>
  <si>
    <t>Клапан RTR-N для двухтрубной насосной системы отопления; PN = 10 бар, Тмакс. = 120 °С, с внутренней резьбой</t>
  </si>
  <si>
    <t>RA-N нар. р.</t>
  </si>
  <si>
    <t>Термостатические элементы для установки на клапаны устаревшей серии RTD производства компании «Данфосс», например RTD-N, RTD-G, РТД1, РТД2</t>
  </si>
  <si>
    <t>Для термоэлементов с защитным кожухом RTR 7094/96, RA 2920/22, для скрытия значения температурной настройки (мин. заказ 20 шт.)</t>
  </si>
  <si>
    <t>Фиксатор для термоэлементов RTR 7090/92/91, RA 2994/92/40, RAW, RTRW (мин. заказ 20 шт.)</t>
  </si>
  <si>
    <t>Фиксатор для термоэлементов RTR 7094/96, RA 2920/22 (мин. заказ 50 шт.)</t>
  </si>
  <si>
    <t>Защитное кольцо для термоэлементов с присоединительной гайкой M30 x 1,5, RTRW-K и RAW-K, RTD, RTS, белое RAL 9016 (мин. заказ 10 шт.)</t>
  </si>
  <si>
    <t>Адаптер для установки термоэлементов дистанционного управления RA 5062/65/68/70/72/74/75 на клапаны с присоединением M30 x 1,5 фирм MNG, Heimeier и Oventrop</t>
  </si>
  <si>
    <t>Присоединение, дюймы вход/выход</t>
  </si>
  <si>
    <r>
      <t>Kvs/Kv,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</si>
  <si>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t>0,90/0,04–0,73</t>
  </si>
  <si>
    <t>1,40/0,10–1,04</t>
  </si>
  <si>
    <t>1,00/0,10–0,80</t>
  </si>
  <si>
    <t xml:space="preserve">4,30/2,06 </t>
  </si>
  <si>
    <t xml:space="preserve">5,01/2,20 </t>
  </si>
  <si>
    <t xml:space="preserve">5,50/2,41 </t>
  </si>
  <si>
    <t xml:space="preserve">2,30/1,63 </t>
  </si>
  <si>
    <t xml:space="preserve">3,81/2,06 </t>
  </si>
  <si>
    <t xml:space="preserve">4,58/2,27 </t>
  </si>
  <si>
    <t>9–130</t>
  </si>
  <si>
    <t>G ¾A/G ½A</t>
  </si>
  <si>
    <t>G ¾A/G ¾</t>
  </si>
  <si>
    <t>Клапан RLV-KDV, со встроенным регулятором перепада давлений, с возможностью опорожнения, для нижнего присоединения к радиатору трубопроводов двухтрубной системы отопления; PN = 10 бар, Тмакс. = 95 °С</t>
  </si>
  <si>
    <t>013G7870</t>
  </si>
  <si>
    <t>RLV-KDV</t>
  </si>
  <si>
    <t>Прямой, межосевое расстояние 50 мм, с переходниками, 12-150 л/ч</t>
  </si>
  <si>
    <t>013G7871</t>
  </si>
  <si>
    <t>Угловой, подающий патрубок справа, межосевое расстояние 50 мм, с переходниками, 12-150 л/ч</t>
  </si>
  <si>
    <t>013G7872</t>
  </si>
  <si>
    <t>Угловой, подающий патрубок слева, межосевое расстояние 50 мм, с переходниками, 12-150 л/ч</t>
  </si>
  <si>
    <t>013G7873</t>
  </si>
  <si>
    <t>Прямой, межосевое расстояние 50 мм, 12-150 л/ч</t>
  </si>
  <si>
    <t>013G7874</t>
  </si>
  <si>
    <t>Угловой, подающий патрубок справа, межосевое расстояние 50 мм, 12-150 л/ч</t>
  </si>
  <si>
    <t>013G7875</t>
  </si>
  <si>
    <t>Угловой, подающий патрубок слева, межосевое расстояние 50 мм, 12-150 л/ч</t>
  </si>
  <si>
    <t>Байпасный дроссель для установки на перемычке (байпасе, замыкающем участке) приборов в однотрубных системах отопления; PN = 10 бар, Тмакс. = 120 °С</t>
  </si>
  <si>
    <t xml:space="preserve">Фитинги (комплект: фитинг и соединительная гайка) для медных труб; PN = 10 бар, Тмакс. = 120 °С. </t>
  </si>
  <si>
    <t>Фитинги (комплект: фитинг, опорная втулка, обжимное кольцо, шайба и соединительная гайка) для металлопластиковых труб (Alupex); PN = 6 бар, Тмакс. = 95 °С.</t>
  </si>
  <si>
    <t>PL34-TRV</t>
  </si>
  <si>
    <t>013G7222</t>
  </si>
  <si>
    <t>RLV-KB/RTR 7090</t>
  </si>
  <si>
    <t>013G7223</t>
  </si>
  <si>
    <t>013G7224</t>
  </si>
  <si>
    <t>013G7225</t>
  </si>
  <si>
    <t>013G7232</t>
  </si>
  <si>
    <t>RLV-KB/RTRW-K</t>
  </si>
  <si>
    <t>013G7233</t>
  </si>
  <si>
    <t>013G7234</t>
  </si>
  <si>
    <t>013G7235</t>
  </si>
  <si>
    <t>Клапан RLV-KB, без возможности опорожнения, для нижнего присоединения к радиатору трубопроводов двухтрубной системы отопления; PN = 10 бар, Тмакс. = 120 °С</t>
  </si>
  <si>
    <t>RLV-KB</t>
  </si>
  <si>
    <t>014G1001</t>
  </si>
  <si>
    <r>
      <t>Клапан RA-N для двухтрубной насосной системы отопления; PN = 10 бар, Тмакс. = 120 °С, с наружной резьбой</t>
    </r>
    <r>
      <rPr>
        <b/>
        <vertAlign val="superscript"/>
        <sz val="10"/>
        <rFont val="Arial Cyr"/>
        <charset val="204"/>
      </rPr>
      <t>1)</t>
    </r>
  </si>
  <si>
    <t>Комплект для радиаторов с нижним подключением, состоящий из клапана RLV-KB и термостата RTRW-K, для установки на клапаны c присоединительной резьбой М30 х 1,5 фирм MNG, Heimeier и Oventrop, встроенные в стальные радиаторы Diatherm, Kermi, Korado, Purmo, Rettig, Radson, Demrad, Stelrad</t>
  </si>
  <si>
    <r>
      <t>1)</t>
    </r>
    <r>
      <rPr>
        <sz val="10"/>
        <rFont val="Arial Cyr"/>
        <charset val="204"/>
      </rPr>
      <t xml:space="preserve"> Фитинги для присоединения трубопроводов заказываются отдельно (см. п. 1.7).</t>
    </r>
  </si>
  <si>
    <t>013G7026T</t>
  </si>
  <si>
    <t>013G2186T</t>
  </si>
  <si>
    <t>RTR-G 20-15/RTR 7090</t>
  </si>
  <si>
    <t>PL34-CTG</t>
  </si>
  <si>
    <t>Комплект для радиаторов с нижним подключением, состоящий из клапана RLV-KB и термостата RTR7090, для установки на клапаны RTR, встроенные в стальные радиаторы  Baufa, Brotje, Buderus, De Longhi (Linea, Platella), Jaga (Linea, Plus), Hiterm, Lemax, Licon, Northon, Ocean, Potterton-Myson, Schafer, Sole, Vogel &amp; Noot (Cosmo-Compact)</t>
  </si>
  <si>
    <t>003L0392</t>
  </si>
  <si>
    <t>003L0391</t>
  </si>
  <si>
    <t>003L0394</t>
  </si>
  <si>
    <t>003L0393</t>
  </si>
  <si>
    <t>Термостатические элементы для установки на клапаны RTR-N, RTR-G и другие клапаны RTR и RA, встроенные в стальные радиаторы Axis, Baufa, Brotje, Buderus, De Longhi (Linea, Platella), Jaga (Linea, Plus), Hiterm, Lemax, Licon, Northon, Ocean, Potterton-Myson, Royal Thermo, Schafer, Sole, Termoteknik, Vardic, Vogel &amp; Noot (Cosmo-Compact), а также на гарнитуры RTR-K, RTR-KE, RTR15/6T, RTR15/6TB и VHS</t>
  </si>
  <si>
    <t>Цена без НДС, евро</t>
  </si>
  <si>
    <t>Цена с НДС, евро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</si>
</sst>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b/>
      <vertAlign val="superscript"/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vertAlign val="subscript"/>
      <sz val="10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0"/>
      <color theme="1"/>
      <name val="Myriad Pro"/>
      <family val="2"/>
      <charset val="204"/>
    </font>
    <font>
      <b/>
      <sz val="10"/>
      <color theme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7" fillId="0" borderId="0"/>
    <xf numFmtId="0" fontId="7" fillId="0" borderId="0"/>
    <xf numFmtId="3" fontId="1" fillId="3" borderId="1">
      <alignment horizontal="right" vertical="center"/>
      <protection hidden="1"/>
    </xf>
  </cellStyleXfs>
  <cellXfs count="199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2" fontId="0" fillId="0" borderId="1" xfId="0" applyNumberFormat="1" applyFill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right" vertical="center"/>
    </xf>
    <xf numFmtId="0" fontId="0" fillId="0" borderId="0" xfId="0" applyFill="1"/>
    <xf numFmtId="2" fontId="0" fillId="0" borderId="1" xfId="0" applyNumberForma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2" fontId="0" fillId="0" borderId="0" xfId="0" applyNumberFormat="1"/>
    <xf numFmtId="164" fontId="0" fillId="0" borderId="0" xfId="1" applyFont="1"/>
    <xf numFmtId="2" fontId="0" fillId="3" borderId="1" xfId="0" applyNumberFormat="1" applyFill="1" applyBorder="1" applyAlignment="1">
      <alignment horizontal="right" vertical="center"/>
    </xf>
    <xf numFmtId="2" fontId="0" fillId="3" borderId="1" xfId="0" applyNumberFormat="1" applyFill="1" applyBorder="1" applyAlignment="1">
      <alignment horizontal="right" vertical="center" wrapText="1"/>
    </xf>
    <xf numFmtId="2" fontId="0" fillId="3" borderId="1" xfId="0" applyNumberFormat="1" applyFont="1" applyFill="1" applyBorder="1" applyAlignment="1">
      <alignment horizontal="right" vertical="center"/>
    </xf>
    <xf numFmtId="0" fontId="0" fillId="3" borderId="1" xfId="0" applyFill="1" applyBorder="1"/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/>
    </xf>
    <xf numFmtId="2" fontId="7" fillId="3" borderId="1" xfId="5" applyNumberFormat="1" applyFill="1" applyBorder="1" applyAlignment="1">
      <alignment horizontal="right" vertical="center"/>
    </xf>
    <xf numFmtId="0" fontId="0" fillId="3" borderId="1" xfId="0" applyFill="1" applyBorder="1"/>
    <xf numFmtId="0" fontId="0" fillId="3" borderId="1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/>
    <xf numFmtId="3" fontId="1" fillId="3" borderId="1" xfId="6" applyBorder="1">
      <alignment horizontal="right" vertical="center"/>
      <protection hidden="1"/>
    </xf>
    <xf numFmtId="0" fontId="0" fillId="0" borderId="5" xfId="0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0" fillId="0" borderId="5" xfId="0" applyFill="1" applyBorder="1" applyAlignment="1">
      <alignment horizontal="left"/>
    </xf>
    <xf numFmtId="0" fontId="0" fillId="0" borderId="5" xfId="0" applyFill="1" applyBorder="1"/>
    <xf numFmtId="0" fontId="0" fillId="0" borderId="5" xfId="0" applyBorder="1" applyAlignment="1"/>
    <xf numFmtId="0" fontId="0" fillId="3" borderId="5" xfId="0" applyFill="1" applyBorder="1"/>
    <xf numFmtId="0" fontId="0" fillId="3" borderId="5" xfId="0" applyFill="1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Border="1" applyAlignment="1"/>
    <xf numFmtId="0" fontId="0" fillId="0" borderId="9" xfId="0" applyBorder="1" applyAlignment="1"/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/>
    <xf numFmtId="0" fontId="0" fillId="0" borderId="1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wrapText="1"/>
    </xf>
    <xf numFmtId="0" fontId="0" fillId="0" borderId="5" xfId="0" applyFill="1" applyBorder="1" applyAlignment="1">
      <alignment vertical="center" wrapText="1"/>
    </xf>
    <xf numFmtId="0" fontId="0" fillId="0" borderId="0" xfId="0"/>
    <xf numFmtId="2" fontId="0" fillId="3" borderId="0" xfId="0" applyNumberFormat="1" applyFill="1"/>
    <xf numFmtId="0" fontId="0" fillId="3" borderId="0" xfId="0" applyFill="1"/>
    <xf numFmtId="0" fontId="0" fillId="0" borderId="5" xfId="0" applyFill="1" applyBorder="1" applyAlignment="1"/>
    <xf numFmtId="0" fontId="0" fillId="0" borderId="11" xfId="0" applyFill="1" applyBorder="1"/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0" xfId="0" applyFill="1" applyBorder="1" applyAlignment="1"/>
    <xf numFmtId="0" fontId="0" fillId="0" borderId="4" xfId="0" applyFill="1" applyBorder="1" applyAlignment="1"/>
    <xf numFmtId="0" fontId="0" fillId="0" borderId="6" xfId="0" applyFill="1" applyBorder="1" applyAlignment="1"/>
    <xf numFmtId="0" fontId="0" fillId="0" borderId="0" xfId="0" applyFont="1"/>
    <xf numFmtId="0" fontId="0" fillId="0" borderId="6" xfId="0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10" fillId="0" borderId="0" xfId="0" applyFont="1"/>
    <xf numFmtId="0" fontId="3" fillId="0" borderId="0" xfId="0" applyFont="1"/>
    <xf numFmtId="0" fontId="2" fillId="0" borderId="0" xfId="0" applyFont="1"/>
    <xf numFmtId="0" fontId="0" fillId="0" borderId="0" xfId="0"/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" xfId="0" applyBorder="1"/>
    <xf numFmtId="0" fontId="0" fillId="0" borderId="5" xfId="0" applyBorder="1"/>
    <xf numFmtId="0" fontId="7" fillId="0" borderId="1" xfId="0" applyFont="1" applyFill="1" applyBorder="1"/>
    <xf numFmtId="0" fontId="5" fillId="0" borderId="0" xfId="0" applyFont="1"/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2" fontId="1" fillId="3" borderId="1" xfId="1" applyNumberFormat="1" applyFont="1" applyFill="1" applyBorder="1" applyAlignment="1">
      <alignment horizontal="right" vertical="center"/>
    </xf>
    <xf numFmtId="2" fontId="1" fillId="3" borderId="0" xfId="1" applyNumberFormat="1" applyFont="1" applyFill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164" fontId="0" fillId="3" borderId="0" xfId="1" applyFont="1" applyFill="1"/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2" fontId="1" fillId="3" borderId="2" xfId="1" applyNumberFormat="1" applyFont="1" applyFill="1" applyBorder="1" applyAlignment="1">
      <alignment horizontal="right" vertical="center"/>
    </xf>
    <xf numFmtId="2" fontId="0" fillId="3" borderId="2" xfId="0" applyNumberFormat="1" applyFill="1" applyBorder="1" applyAlignment="1">
      <alignment horizontal="right" vertical="center"/>
    </xf>
    <xf numFmtId="0" fontId="0" fillId="3" borderId="5" xfId="0" applyFill="1" applyBorder="1" applyAlignment="1">
      <alignment horizontal="center"/>
    </xf>
    <xf numFmtId="2" fontId="1" fillId="3" borderId="5" xfId="1" applyNumberFormat="1" applyFont="1" applyFill="1" applyBorder="1" applyAlignment="1">
      <alignment horizontal="right" vertical="center"/>
    </xf>
    <xf numFmtId="2" fontId="0" fillId="3" borderId="5" xfId="0" applyNumberFormat="1" applyFill="1" applyBorder="1" applyAlignment="1">
      <alignment horizontal="right" vertical="center"/>
    </xf>
    <xf numFmtId="0" fontId="0" fillId="3" borderId="5" xfId="0" applyFill="1" applyBorder="1" applyAlignment="1">
      <alignment horizontal="left"/>
    </xf>
    <xf numFmtId="0" fontId="2" fillId="0" borderId="1" xfId="0" applyFont="1" applyBorder="1"/>
    <xf numFmtId="0" fontId="2" fillId="0" borderId="4" xfId="0" applyFont="1" applyFill="1" applyBorder="1"/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/>
    </xf>
    <xf numFmtId="0" fontId="2" fillId="0" borderId="4" xfId="0" applyFont="1" applyBorder="1"/>
    <xf numFmtId="0" fontId="8" fillId="0" borderId="1" xfId="0" applyFont="1" applyFill="1" applyBorder="1"/>
    <xf numFmtId="0" fontId="2" fillId="0" borderId="4" xfId="0" applyFont="1" applyBorder="1" applyAlignment="1"/>
    <xf numFmtId="0" fontId="2" fillId="3" borderId="4" xfId="0" applyFont="1" applyFill="1" applyBorder="1"/>
    <xf numFmtId="0" fontId="2" fillId="0" borderId="8" xfId="0" applyFont="1" applyBorder="1" applyAlignment="1"/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3" fillId="3" borderId="1" xfId="2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/>
    </xf>
    <xf numFmtId="0" fontId="13" fillId="3" borderId="5" xfId="2" applyFont="1" applyFill="1" applyBorder="1" applyAlignment="1">
      <alignment horizontal="center" vertical="center"/>
    </xf>
    <xf numFmtId="0" fontId="0" fillId="0" borderId="0" xfId="0" applyFont="1" applyFill="1"/>
    <xf numFmtId="2" fontId="0" fillId="0" borderId="5" xfId="0" applyNumberFormat="1" applyBorder="1" applyAlignment="1">
      <alignment vertical="center"/>
    </xf>
    <xf numFmtId="2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3" borderId="0" xfId="0" applyNumberFormat="1" applyFill="1" applyBorder="1" applyAlignment="1">
      <alignment vertical="center" wrapText="1"/>
    </xf>
    <xf numFmtId="2" fontId="0" fillId="0" borderId="0" xfId="0" applyNumberFormat="1" applyBorder="1" applyAlignment="1"/>
    <xf numFmtId="0" fontId="0" fillId="0" borderId="2" xfId="0" applyBorder="1" applyAlignment="1">
      <alignment textRotation="90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textRotation="90"/>
    </xf>
    <xf numFmtId="0" fontId="0" fillId="0" borderId="2" xfId="0" applyBorder="1" applyAlignment="1">
      <alignment horizontal="center" vertical="center" textRotation="90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</cellXfs>
  <cellStyles count="7">
    <cellStyle name="Гиперссылка" xfId="2" builtinId="8"/>
    <cellStyle name="Обычный" xfId="0" builtinId="0"/>
    <cellStyle name="Обычный 2" xfId="3"/>
    <cellStyle name="Обычный 5" xfId="4"/>
    <cellStyle name="Обычный 6" xfId="5"/>
    <cellStyle name="рубли" xfId="6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344EA3-1029-42C2-BDA2-258F241F4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932D00-18C4-46F2-A40D-44053F781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D649C6-025C-4E8F-89CF-FB779F8BF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811E8B-AEC7-45C6-9D17-9F3116E11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F25DC1-4030-47AA-A214-EA449DBEF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F0169D-F6A2-4CA5-8A03-585453AF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FAFF08-2C3D-4718-8BE2-0ADE1275C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1905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BA26A3-B436-4959-BE6D-D640A0294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A2" sqref="A2:XFD2"/>
    </sheetView>
  </sheetViews>
  <sheetFormatPr defaultRowHeight="13.2"/>
  <cols>
    <col min="1" max="1" width="11.109375" style="138" customWidth="1"/>
    <col min="2" max="2" width="9.88671875" customWidth="1"/>
    <col min="3" max="3" width="38.88671875" customWidth="1"/>
    <col min="4" max="4" width="16.88671875" customWidth="1"/>
    <col min="5" max="5" width="13.109375" customWidth="1"/>
    <col min="6" max="6" width="12.33203125" customWidth="1"/>
    <col min="7" max="8" width="9.109375" customWidth="1"/>
    <col min="9" max="9" width="2.88671875" customWidth="1"/>
  </cols>
  <sheetData>
    <row r="1" spans="1:10" ht="24.45" customHeight="1">
      <c r="A1" s="90" t="s">
        <v>0</v>
      </c>
      <c r="B1" s="91"/>
      <c r="C1" s="91"/>
      <c r="D1" s="91"/>
      <c r="E1" s="91"/>
      <c r="F1" s="91"/>
      <c r="G1" s="91"/>
      <c r="H1" s="91"/>
    </row>
    <row r="2" spans="1:10">
      <c r="A2" s="92" t="s">
        <v>290</v>
      </c>
      <c r="B2" s="93"/>
      <c r="C2" s="93"/>
      <c r="D2" s="93"/>
      <c r="E2" s="93"/>
      <c r="F2" s="93"/>
      <c r="G2" s="93"/>
      <c r="H2" s="93"/>
    </row>
    <row r="3" spans="1:10" ht="48" customHeight="1">
      <c r="A3" s="153" t="s">
        <v>5</v>
      </c>
      <c r="B3" s="153" t="s">
        <v>1</v>
      </c>
      <c r="C3" s="153" t="s">
        <v>2</v>
      </c>
      <c r="D3" s="153" t="s">
        <v>6</v>
      </c>
      <c r="E3" s="153" t="s">
        <v>3</v>
      </c>
      <c r="F3" s="151" t="s">
        <v>4</v>
      </c>
      <c r="G3" s="153" t="s">
        <v>384</v>
      </c>
      <c r="H3" s="153" t="s">
        <v>385</v>
      </c>
      <c r="I3" s="148" t="s">
        <v>264</v>
      </c>
    </row>
    <row r="4" spans="1:10" ht="74.400000000000006" customHeight="1">
      <c r="A4" s="156" t="s">
        <v>383</v>
      </c>
      <c r="B4" s="157"/>
      <c r="C4" s="157"/>
      <c r="D4" s="157"/>
      <c r="E4" s="157"/>
      <c r="F4" s="88"/>
      <c r="G4" s="74"/>
      <c r="H4" s="74"/>
      <c r="I4" s="3"/>
    </row>
    <row r="5" spans="1:10" ht="26.4">
      <c r="A5" s="136" t="s">
        <v>197</v>
      </c>
      <c r="B5" s="22" t="s">
        <v>202</v>
      </c>
      <c r="C5" s="11" t="s">
        <v>14</v>
      </c>
      <c r="D5" s="22" t="s">
        <v>19</v>
      </c>
      <c r="E5" s="22" t="s">
        <v>22</v>
      </c>
      <c r="F5" s="22" t="s">
        <v>24</v>
      </c>
      <c r="G5" s="33">
        <v>20.343014999999998</v>
      </c>
      <c r="H5" s="33">
        <f>ROUND(G5*НДС!$A$1,2)</f>
        <v>24.41</v>
      </c>
      <c r="I5" s="5">
        <v>1</v>
      </c>
      <c r="J5" s="31"/>
    </row>
    <row r="6" spans="1:10" ht="26.4">
      <c r="A6" s="136" t="s">
        <v>198</v>
      </c>
      <c r="B6" s="22" t="s">
        <v>203</v>
      </c>
      <c r="C6" s="11" t="s">
        <v>15</v>
      </c>
      <c r="D6" s="22" t="s">
        <v>19</v>
      </c>
      <c r="E6" s="22" t="s">
        <v>23</v>
      </c>
      <c r="F6" s="22" t="s">
        <v>24</v>
      </c>
      <c r="G6" s="33">
        <v>31.38513</v>
      </c>
      <c r="H6" s="33">
        <f>ROUND(G6*НДС!$A$1,2)</f>
        <v>37.659999999999997</v>
      </c>
      <c r="I6" s="5">
        <v>1</v>
      </c>
      <c r="J6" s="31"/>
    </row>
    <row r="7" spans="1:10" ht="52.8">
      <c r="A7" s="136" t="s">
        <v>199</v>
      </c>
      <c r="B7" s="22" t="s">
        <v>204</v>
      </c>
      <c r="C7" s="11" t="s">
        <v>173</v>
      </c>
      <c r="D7" s="22" t="s">
        <v>19</v>
      </c>
      <c r="E7" s="22" t="s">
        <v>22</v>
      </c>
      <c r="F7" s="22" t="s">
        <v>24</v>
      </c>
      <c r="G7" s="33">
        <v>30.617265</v>
      </c>
      <c r="H7" s="33">
        <f>ROUND(G7*НДС!$A$1,2)</f>
        <v>36.74</v>
      </c>
      <c r="I7" s="5">
        <v>1</v>
      </c>
      <c r="J7" s="31"/>
    </row>
    <row r="8" spans="1:10" ht="52.8">
      <c r="A8" s="136" t="s">
        <v>200</v>
      </c>
      <c r="B8" s="22" t="s">
        <v>205</v>
      </c>
      <c r="C8" s="11" t="s">
        <v>25</v>
      </c>
      <c r="D8" s="22" t="s">
        <v>19</v>
      </c>
      <c r="E8" s="22" t="s">
        <v>23</v>
      </c>
      <c r="F8" s="22" t="s">
        <v>24</v>
      </c>
      <c r="G8" s="33">
        <v>43.45467</v>
      </c>
      <c r="H8" s="33">
        <f>ROUND(G8*НДС!$A$1,2)</f>
        <v>52.15</v>
      </c>
      <c r="I8" s="5">
        <v>1</v>
      </c>
      <c r="J8" s="31"/>
    </row>
    <row r="9" spans="1:10" ht="39.6">
      <c r="A9" s="136" t="s">
        <v>201</v>
      </c>
      <c r="B9" s="22" t="s">
        <v>206</v>
      </c>
      <c r="C9" s="11" t="s">
        <v>207</v>
      </c>
      <c r="D9" s="22" t="s">
        <v>20</v>
      </c>
      <c r="E9" s="22" t="s">
        <v>22</v>
      </c>
      <c r="F9" s="22" t="s">
        <v>24</v>
      </c>
      <c r="G9" s="33">
        <v>22.084230000000002</v>
      </c>
      <c r="H9" s="33">
        <f>ROUND(G9*НДС!$A$1,2)</f>
        <v>26.5</v>
      </c>
      <c r="I9" s="5">
        <v>1</v>
      </c>
      <c r="J9" s="31"/>
    </row>
    <row r="10" spans="1:10">
      <c r="A10" s="136" t="s">
        <v>8</v>
      </c>
      <c r="B10" s="16" t="s">
        <v>12</v>
      </c>
      <c r="C10" s="162" t="s">
        <v>16</v>
      </c>
      <c r="D10" s="22" t="s">
        <v>21</v>
      </c>
      <c r="E10" s="22">
        <v>2</v>
      </c>
      <c r="F10" s="22" t="s">
        <v>24</v>
      </c>
      <c r="G10" s="33">
        <v>64.479029999999995</v>
      </c>
      <c r="H10" s="33">
        <f>ROUND(G10*НДС!$A$1,2)</f>
        <v>77.37</v>
      </c>
      <c r="I10" s="5">
        <v>1</v>
      </c>
      <c r="J10" s="31"/>
    </row>
    <row r="11" spans="1:10">
      <c r="A11" s="136" t="s">
        <v>9</v>
      </c>
      <c r="B11" s="16" t="s">
        <v>178</v>
      </c>
      <c r="C11" s="162"/>
      <c r="D11" s="22" t="s">
        <v>21</v>
      </c>
      <c r="E11" s="22">
        <v>5</v>
      </c>
      <c r="F11" s="22" t="s">
        <v>24</v>
      </c>
      <c r="G11" s="33">
        <v>69.789195000000007</v>
      </c>
      <c r="H11" s="33">
        <f>ROUND(G11*НДС!$A$1,2)</f>
        <v>83.75</v>
      </c>
      <c r="I11" s="5">
        <v>1</v>
      </c>
      <c r="J11" s="31"/>
    </row>
    <row r="12" spans="1:10">
      <c r="A12" s="136" t="s">
        <v>10</v>
      </c>
      <c r="B12" s="16" t="s">
        <v>179</v>
      </c>
      <c r="C12" s="162"/>
      <c r="D12" s="22" t="s">
        <v>21</v>
      </c>
      <c r="E12" s="22">
        <v>8</v>
      </c>
      <c r="F12" s="22" t="s">
        <v>24</v>
      </c>
      <c r="G12" s="33">
        <v>85.222200000000001</v>
      </c>
      <c r="H12" s="33">
        <f>ROUND(G12*НДС!$A$1,2)</f>
        <v>102.27</v>
      </c>
      <c r="I12" s="5">
        <v>1</v>
      </c>
      <c r="J12" s="31"/>
    </row>
    <row r="13" spans="1:10" ht="26.25" customHeight="1">
      <c r="A13" s="136" t="s">
        <v>11</v>
      </c>
      <c r="B13" s="22" t="s">
        <v>13</v>
      </c>
      <c r="C13" s="11" t="s">
        <v>17</v>
      </c>
      <c r="D13" s="22" t="s">
        <v>21</v>
      </c>
      <c r="E13" s="22" t="s">
        <v>185</v>
      </c>
      <c r="F13" s="22" t="s">
        <v>24</v>
      </c>
      <c r="G13" s="33">
        <v>92.587215</v>
      </c>
      <c r="H13" s="33">
        <f>ROUND(G13*НДС!$A$1,2)</f>
        <v>111.1</v>
      </c>
      <c r="I13" s="5">
        <v>2</v>
      </c>
      <c r="J13" s="31"/>
    </row>
    <row r="14" spans="1:10" ht="27.75" customHeight="1">
      <c r="A14" s="165" t="s">
        <v>320</v>
      </c>
      <c r="B14" s="166"/>
      <c r="C14" s="166"/>
      <c r="D14" s="166"/>
      <c r="E14" s="166"/>
      <c r="F14" s="166"/>
      <c r="G14" s="53"/>
      <c r="H14" s="53"/>
      <c r="I14" s="3"/>
      <c r="J14" s="31"/>
    </row>
    <row r="15" spans="1:10" ht="26.4">
      <c r="A15" s="136" t="s">
        <v>208</v>
      </c>
      <c r="B15" s="89" t="s">
        <v>209</v>
      </c>
      <c r="C15" s="89" t="s">
        <v>14</v>
      </c>
      <c r="D15" s="13" t="s">
        <v>19</v>
      </c>
      <c r="E15" s="13" t="s">
        <v>22</v>
      </c>
      <c r="F15" s="89" t="s">
        <v>24</v>
      </c>
      <c r="G15" s="34">
        <v>20.343014999999998</v>
      </c>
      <c r="H15" s="33">
        <f>ROUND(G15*НДС!$A$1,2)</f>
        <v>24.41</v>
      </c>
      <c r="I15" s="7">
        <v>1</v>
      </c>
      <c r="J15" s="31"/>
    </row>
    <row r="16" spans="1:10" ht="42.6" customHeight="1">
      <c r="A16" s="165" t="s">
        <v>268</v>
      </c>
      <c r="B16" s="166"/>
      <c r="C16" s="166"/>
      <c r="D16" s="166"/>
      <c r="E16" s="166"/>
      <c r="F16" s="96"/>
      <c r="G16" s="53"/>
      <c r="H16" s="53"/>
      <c r="I16" s="4"/>
      <c r="J16" s="31"/>
    </row>
    <row r="17" spans="1:10" ht="26.4">
      <c r="A17" s="136" t="s">
        <v>210</v>
      </c>
      <c r="B17" s="13" t="s">
        <v>212</v>
      </c>
      <c r="C17" s="89" t="s">
        <v>26</v>
      </c>
      <c r="D17" s="13" t="s">
        <v>21</v>
      </c>
      <c r="E17" s="13" t="s">
        <v>22</v>
      </c>
      <c r="F17" s="22" t="s">
        <v>24</v>
      </c>
      <c r="G17" s="34">
        <v>19.261514999999999</v>
      </c>
      <c r="H17" s="33">
        <f>ROUND(G17*НДС!$A$1,2)</f>
        <v>23.11</v>
      </c>
      <c r="I17" s="7">
        <v>1</v>
      </c>
      <c r="J17" s="31"/>
    </row>
    <row r="18" spans="1:10" ht="26.4">
      <c r="A18" s="136" t="s">
        <v>211</v>
      </c>
      <c r="B18" s="13" t="s">
        <v>213</v>
      </c>
      <c r="C18" s="89" t="s">
        <v>18</v>
      </c>
      <c r="D18" s="13" t="s">
        <v>21</v>
      </c>
      <c r="E18" s="13" t="s">
        <v>22</v>
      </c>
      <c r="F18" s="22" t="s">
        <v>24</v>
      </c>
      <c r="G18" s="34">
        <v>27.340320000000006</v>
      </c>
      <c r="H18" s="33">
        <f>ROUND(G18*НДС!$A$1,2)</f>
        <v>32.81</v>
      </c>
      <c r="I18" s="7">
        <v>1</v>
      </c>
      <c r="J18" s="31"/>
    </row>
    <row r="19" spans="1:10" s="24" customFormat="1" ht="24.6" customHeight="1">
      <c r="A19" s="165" t="s">
        <v>292</v>
      </c>
      <c r="B19" s="166"/>
      <c r="C19" s="166"/>
      <c r="D19" s="166"/>
      <c r="E19" s="166"/>
      <c r="F19" s="103"/>
      <c r="G19" s="103"/>
      <c r="H19" s="103"/>
      <c r="I19" s="104"/>
    </row>
    <row r="20" spans="1:10" s="24" customFormat="1" ht="26.4">
      <c r="A20" s="136" t="s">
        <v>293</v>
      </c>
      <c r="B20" s="13" t="s">
        <v>294</v>
      </c>
      <c r="C20" s="104" t="s">
        <v>26</v>
      </c>
      <c r="D20" s="13" t="s">
        <v>21</v>
      </c>
      <c r="E20" s="13" t="s">
        <v>22</v>
      </c>
      <c r="F20" s="13" t="s">
        <v>24</v>
      </c>
      <c r="G20" s="21">
        <v>19.369665000000001</v>
      </c>
      <c r="H20" s="33">
        <f>ROUND(G20*НДС!$A$1,2)</f>
        <v>23.24</v>
      </c>
      <c r="I20" s="14">
        <v>2</v>
      </c>
    </row>
    <row r="21" spans="1:10" s="78" customFormat="1" ht="20.399999999999999" customHeight="1">
      <c r="A21" s="113" t="s">
        <v>291</v>
      </c>
      <c r="B21" s="101"/>
      <c r="C21" s="101"/>
      <c r="D21" s="101"/>
      <c r="E21" s="101"/>
      <c r="F21" s="102"/>
      <c r="G21" s="34"/>
      <c r="H21" s="34"/>
      <c r="I21" s="77"/>
      <c r="J21" s="77"/>
    </row>
    <row r="22" spans="1:10" ht="39.6">
      <c r="A22" s="136" t="s">
        <v>370</v>
      </c>
      <c r="B22" s="13" t="s">
        <v>295</v>
      </c>
      <c r="C22" s="14" t="s">
        <v>296</v>
      </c>
      <c r="D22" s="13" t="s">
        <v>183</v>
      </c>
      <c r="E22" s="13" t="s">
        <v>22</v>
      </c>
      <c r="F22" s="13" t="s">
        <v>24</v>
      </c>
      <c r="G22" s="23">
        <v>60.672150000000002</v>
      </c>
      <c r="H22" s="33">
        <f>ROUND(G22*НДС!$A$1,2)</f>
        <v>72.81</v>
      </c>
      <c r="I22" s="7">
        <v>1</v>
      </c>
      <c r="J22" s="31"/>
    </row>
    <row r="23" spans="1:10">
      <c r="A23" s="137"/>
      <c r="B23" s="1"/>
      <c r="C23" s="1"/>
      <c r="D23" s="1"/>
      <c r="E23" s="1"/>
      <c r="F23" s="1"/>
      <c r="G23" s="1"/>
      <c r="H23" s="1"/>
      <c r="I23" s="1"/>
    </row>
    <row r="24" spans="1:10">
      <c r="A24" s="137"/>
      <c r="B24" s="1"/>
      <c r="C24" s="1"/>
      <c r="D24" s="1"/>
      <c r="E24" s="1"/>
      <c r="F24" s="1"/>
      <c r="G24" s="1"/>
      <c r="H24" s="1"/>
      <c r="I24" s="1"/>
    </row>
    <row r="25" spans="1:10" ht="48" customHeight="1">
      <c r="A25" s="153" t="s">
        <v>5</v>
      </c>
      <c r="B25" s="158" t="s">
        <v>2</v>
      </c>
      <c r="C25" s="158"/>
      <c r="D25" s="158"/>
      <c r="E25" s="158"/>
      <c r="F25" s="151" t="s">
        <v>4</v>
      </c>
      <c r="G25" s="149" t="s">
        <v>384</v>
      </c>
      <c r="H25" s="150" t="s">
        <v>385</v>
      </c>
      <c r="I25" s="148" t="s">
        <v>264</v>
      </c>
    </row>
    <row r="26" spans="1:10" ht="13.2" customHeight="1">
      <c r="A26" s="163" t="s">
        <v>27</v>
      </c>
      <c r="B26" s="164"/>
      <c r="C26" s="164"/>
      <c r="D26" s="164"/>
      <c r="E26" s="164"/>
      <c r="F26" s="164"/>
      <c r="G26" s="94"/>
      <c r="H26" s="95"/>
      <c r="I26" s="4"/>
    </row>
    <row r="27" spans="1:10" ht="13.2" customHeight="1">
      <c r="A27" s="163" t="s">
        <v>28</v>
      </c>
      <c r="B27" s="164"/>
      <c r="C27" s="164"/>
      <c r="D27" s="164"/>
      <c r="E27" s="164"/>
      <c r="F27" s="164"/>
      <c r="G27" s="94"/>
      <c r="H27" s="95"/>
      <c r="I27" s="4"/>
    </row>
    <row r="28" spans="1:10" ht="29.1" customHeight="1">
      <c r="A28" s="136" t="s">
        <v>29</v>
      </c>
      <c r="B28" s="159" t="s">
        <v>214</v>
      </c>
      <c r="C28" s="160"/>
      <c r="D28" s="160"/>
      <c r="E28" s="161"/>
      <c r="F28" s="13" t="s">
        <v>24</v>
      </c>
      <c r="G28" s="21">
        <v>17.15259</v>
      </c>
      <c r="H28" s="33">
        <f>ROUND(G28*НДС!$A$1,2)</f>
        <v>20.58</v>
      </c>
      <c r="I28" s="7">
        <v>2</v>
      </c>
    </row>
    <row r="29" spans="1:10" ht="13.2" customHeight="1">
      <c r="A29" s="126" t="s">
        <v>30</v>
      </c>
      <c r="B29" s="96"/>
      <c r="C29" s="96"/>
      <c r="D29" s="96"/>
      <c r="E29" s="96"/>
      <c r="F29" s="96"/>
      <c r="G29" s="96"/>
      <c r="H29" s="96"/>
      <c r="I29" s="4"/>
    </row>
    <row r="30" spans="1:10" ht="27.75" customHeight="1">
      <c r="A30" s="136" t="s">
        <v>31</v>
      </c>
      <c r="B30" s="159" t="s">
        <v>321</v>
      </c>
      <c r="C30" s="160"/>
      <c r="D30" s="160"/>
      <c r="E30" s="161"/>
      <c r="F30" s="13" t="s">
        <v>24</v>
      </c>
      <c r="G30" s="21">
        <v>0.22711500000000001</v>
      </c>
      <c r="H30" s="33">
        <f>ROUND(G30*НДС!$A$1,2)</f>
        <v>0.27</v>
      </c>
      <c r="I30" s="7">
        <v>2</v>
      </c>
    </row>
    <row r="31" spans="1:10" ht="13.2" customHeight="1">
      <c r="A31" s="126" t="s">
        <v>32</v>
      </c>
      <c r="B31" s="96"/>
      <c r="C31" s="96"/>
      <c r="D31" s="96"/>
      <c r="E31" s="96"/>
      <c r="F31" s="96"/>
      <c r="G31" s="96"/>
      <c r="H31" s="96"/>
      <c r="I31" s="4"/>
    </row>
    <row r="32" spans="1:10" ht="25.65" customHeight="1">
      <c r="A32" s="136" t="s">
        <v>33</v>
      </c>
      <c r="B32" s="159" t="s">
        <v>322</v>
      </c>
      <c r="C32" s="160"/>
      <c r="D32" s="160"/>
      <c r="E32" s="161"/>
      <c r="F32" s="13" t="s">
        <v>24</v>
      </c>
      <c r="G32" s="26">
        <v>0.38934000000000002</v>
      </c>
      <c r="H32" s="33">
        <f>ROUND(G32*НДС!$A$1,2)</f>
        <v>0.47</v>
      </c>
      <c r="I32" s="7">
        <v>1</v>
      </c>
    </row>
    <row r="33" spans="1:9" ht="13.2" customHeight="1">
      <c r="A33" s="136" t="s">
        <v>34</v>
      </c>
      <c r="B33" s="159" t="s">
        <v>323</v>
      </c>
      <c r="C33" s="160"/>
      <c r="D33" s="160"/>
      <c r="E33" s="161"/>
      <c r="F33" s="13" t="s">
        <v>24</v>
      </c>
      <c r="G33" s="26">
        <v>9.7335000000000005E-2</v>
      </c>
      <c r="H33" s="33">
        <f>ROUND(G33*НДС!$A$1,2)</f>
        <v>0.12</v>
      </c>
      <c r="I33" s="7">
        <v>2</v>
      </c>
    </row>
    <row r="34" spans="1:9" ht="27.75" customHeight="1">
      <c r="A34" s="136" t="s">
        <v>35</v>
      </c>
      <c r="B34" s="159" t="s">
        <v>324</v>
      </c>
      <c r="C34" s="160"/>
      <c r="D34" s="160"/>
      <c r="E34" s="161"/>
      <c r="F34" s="13" t="s">
        <v>24</v>
      </c>
      <c r="G34" s="26">
        <v>0.90846000000000005</v>
      </c>
      <c r="H34" s="33">
        <f>ROUND(G34*НДС!$A$1,2)</f>
        <v>1.0900000000000001</v>
      </c>
      <c r="I34" s="7">
        <v>2</v>
      </c>
    </row>
    <row r="35" spans="1:9">
      <c r="A35" s="127" t="s">
        <v>36</v>
      </c>
      <c r="B35" s="55"/>
      <c r="C35" s="55"/>
      <c r="D35" s="55"/>
      <c r="E35" s="55"/>
      <c r="F35" s="55"/>
      <c r="G35" s="55"/>
      <c r="H35" s="55"/>
      <c r="I35" s="3"/>
    </row>
    <row r="36" spans="1:9" ht="41.7" customHeight="1">
      <c r="A36" s="136" t="s">
        <v>37</v>
      </c>
      <c r="B36" s="159" t="s">
        <v>325</v>
      </c>
      <c r="C36" s="160"/>
      <c r="D36" s="160"/>
      <c r="E36" s="161"/>
      <c r="F36" s="22" t="s">
        <v>24</v>
      </c>
      <c r="G36" s="23">
        <v>4.1745900000000002</v>
      </c>
      <c r="H36" s="33">
        <f>ROUND(G36*НДС!$A$1,2)</f>
        <v>5.01</v>
      </c>
      <c r="I36" s="5">
        <v>2</v>
      </c>
    </row>
    <row r="37" spans="1:9" ht="24.9" customHeight="1">
      <c r="A37" s="136" t="s">
        <v>38</v>
      </c>
      <c r="B37" s="159" t="s">
        <v>215</v>
      </c>
      <c r="C37" s="160"/>
      <c r="D37" s="160"/>
      <c r="E37" s="161"/>
      <c r="F37" s="22" t="s">
        <v>24</v>
      </c>
      <c r="G37" s="23">
        <v>15.400560000000002</v>
      </c>
      <c r="H37" s="33">
        <f>ROUND(G37*НДС!$A$1,2)</f>
        <v>18.48</v>
      </c>
      <c r="I37" s="5">
        <v>2</v>
      </c>
    </row>
    <row r="38" spans="1:9" ht="24.9" customHeight="1">
      <c r="A38" s="136" t="s">
        <v>184</v>
      </c>
      <c r="B38" s="159" t="s">
        <v>317</v>
      </c>
      <c r="C38" s="160"/>
      <c r="D38" s="160"/>
      <c r="E38" s="161"/>
      <c r="F38" s="13" t="s">
        <v>24</v>
      </c>
      <c r="G38" s="23">
        <v>2.8443449999999997</v>
      </c>
      <c r="H38" s="33">
        <f>ROUND(G38*НДС!$A$1,2)</f>
        <v>3.41</v>
      </c>
      <c r="I38" s="5">
        <v>2</v>
      </c>
    </row>
    <row r="41" spans="1:9">
      <c r="B41" t="s">
        <v>39</v>
      </c>
    </row>
    <row r="42" spans="1:9">
      <c r="C42" t="s">
        <v>40</v>
      </c>
    </row>
    <row r="43" spans="1:9">
      <c r="C43" t="s">
        <v>41</v>
      </c>
    </row>
    <row r="44" spans="1:9">
      <c r="C44" t="s">
        <v>42</v>
      </c>
    </row>
  </sheetData>
  <mergeCells count="16">
    <mergeCell ref="A4:E4"/>
    <mergeCell ref="B25:E25"/>
    <mergeCell ref="B38:E38"/>
    <mergeCell ref="B36:E36"/>
    <mergeCell ref="C10:C12"/>
    <mergeCell ref="B37:E37"/>
    <mergeCell ref="B33:E33"/>
    <mergeCell ref="B34:E34"/>
    <mergeCell ref="B32:E32"/>
    <mergeCell ref="B30:E30"/>
    <mergeCell ref="B28:E28"/>
    <mergeCell ref="A26:F26"/>
    <mergeCell ref="A27:F27"/>
    <mergeCell ref="A16:E16"/>
    <mergeCell ref="A19:E19"/>
    <mergeCell ref="A14:F14"/>
  </mergeCells>
  <phoneticPr fontId="4" type="noConversion"/>
  <pageMargins left="0.75" right="0.75" top="1" bottom="1" header="0.5" footer="0.5"/>
  <pageSetup paperSize="9" orientation="portrait" horizontalDpi="1200" verticalDpi="1200" r:id="rId1"/>
  <headerFooter alignWithMargins="0">
    <oddFooter>&amp;C&amp;1#&amp;"Calibri"&amp;10&amp;K000000Classified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A2" sqref="A2:XFD2"/>
    </sheetView>
  </sheetViews>
  <sheetFormatPr defaultRowHeight="13.2"/>
  <cols>
    <col min="1" max="1" width="10.44140625" style="87" customWidth="1"/>
    <col min="2" max="2" width="13.44140625" customWidth="1"/>
    <col min="3" max="3" width="10.33203125" customWidth="1"/>
    <col min="4" max="4" width="44" customWidth="1"/>
    <col min="5" max="5" width="16" customWidth="1"/>
    <col min="6" max="6" width="11.6640625" customWidth="1"/>
    <col min="7" max="8" width="9.109375" customWidth="1"/>
    <col min="9" max="9" width="2.88671875" customWidth="1"/>
  </cols>
  <sheetData>
    <row r="1" spans="1:11">
      <c r="A1" s="92" t="s">
        <v>297</v>
      </c>
      <c r="B1" s="92"/>
      <c r="C1" s="92"/>
      <c r="D1" s="92"/>
      <c r="E1" s="92"/>
      <c r="F1" s="92"/>
      <c r="G1" s="92"/>
      <c r="H1" s="92"/>
    </row>
    <row r="2" spans="1:11" ht="43.2">
      <c r="A2" s="153" t="s">
        <v>5</v>
      </c>
      <c r="B2" s="153" t="s">
        <v>1</v>
      </c>
      <c r="C2" s="153" t="s">
        <v>269</v>
      </c>
      <c r="D2" s="153" t="s">
        <v>2</v>
      </c>
      <c r="E2" s="153" t="s">
        <v>327</v>
      </c>
      <c r="F2" s="153" t="s">
        <v>4</v>
      </c>
      <c r="G2" s="153" t="s">
        <v>384</v>
      </c>
      <c r="H2" s="153" t="s">
        <v>385</v>
      </c>
      <c r="I2" s="148" t="s">
        <v>264</v>
      </c>
    </row>
    <row r="3" spans="1:11" ht="17.7" customHeight="1">
      <c r="A3" s="124" t="s">
        <v>318</v>
      </c>
      <c r="B3" s="97"/>
      <c r="C3" s="97"/>
      <c r="D3" s="97"/>
      <c r="E3" s="97"/>
      <c r="F3" s="97"/>
      <c r="G3" s="97"/>
      <c r="H3" s="97"/>
      <c r="I3" s="3"/>
    </row>
    <row r="4" spans="1:11">
      <c r="A4" s="139" t="s">
        <v>216</v>
      </c>
      <c r="B4" s="43" t="s">
        <v>226</v>
      </c>
      <c r="C4" s="43">
        <v>15</v>
      </c>
      <c r="D4" s="48" t="s">
        <v>43</v>
      </c>
      <c r="E4" s="43" t="s">
        <v>328</v>
      </c>
      <c r="F4" s="43" t="s">
        <v>24</v>
      </c>
      <c r="G4" s="33">
        <v>22.506015000000001</v>
      </c>
      <c r="H4" s="33">
        <f>ROUND(G4*НДС!$A$1,2)</f>
        <v>27.01</v>
      </c>
      <c r="I4" s="44">
        <v>1</v>
      </c>
      <c r="J4" s="32"/>
      <c r="K4" s="32"/>
    </row>
    <row r="5" spans="1:11">
      <c r="A5" s="139" t="s">
        <v>217</v>
      </c>
      <c r="B5" s="43" t="s">
        <v>226</v>
      </c>
      <c r="C5" s="43">
        <v>20</v>
      </c>
      <c r="D5" s="48" t="s">
        <v>43</v>
      </c>
      <c r="E5" s="43" t="s">
        <v>329</v>
      </c>
      <c r="F5" s="43" t="s">
        <v>24</v>
      </c>
      <c r="G5" s="33">
        <v>28.216335000000001</v>
      </c>
      <c r="H5" s="33">
        <f>ROUND(G5*НДС!$A$1,2)</f>
        <v>33.86</v>
      </c>
      <c r="I5" s="44">
        <v>1</v>
      </c>
      <c r="J5" s="32"/>
      <c r="K5" s="32"/>
    </row>
    <row r="6" spans="1:11">
      <c r="A6" s="139" t="s">
        <v>218</v>
      </c>
      <c r="B6" s="43" t="s">
        <v>226</v>
      </c>
      <c r="C6" s="43">
        <v>25</v>
      </c>
      <c r="D6" s="48" t="s">
        <v>43</v>
      </c>
      <c r="E6" s="43" t="s">
        <v>329</v>
      </c>
      <c r="F6" s="43" t="s">
        <v>24</v>
      </c>
      <c r="G6" s="33">
        <v>50.776425000000003</v>
      </c>
      <c r="H6" s="33">
        <f>ROUND(G6*НДС!$A$1,2)</f>
        <v>60.93</v>
      </c>
      <c r="I6" s="44">
        <v>3</v>
      </c>
      <c r="J6" s="32"/>
      <c r="K6" s="32"/>
    </row>
    <row r="7" spans="1:11">
      <c r="A7" s="139" t="s">
        <v>219</v>
      </c>
      <c r="B7" s="43" t="s">
        <v>226</v>
      </c>
      <c r="C7" s="43">
        <v>15</v>
      </c>
      <c r="D7" s="48" t="s">
        <v>44</v>
      </c>
      <c r="E7" s="43" t="s">
        <v>328</v>
      </c>
      <c r="F7" s="43" t="s">
        <v>24</v>
      </c>
      <c r="G7" s="33">
        <v>22.506015000000001</v>
      </c>
      <c r="H7" s="33">
        <f>ROUND(G7*НДС!$A$1,2)</f>
        <v>27.01</v>
      </c>
      <c r="I7" s="44">
        <v>1</v>
      </c>
      <c r="J7" s="32"/>
      <c r="K7" s="32"/>
    </row>
    <row r="8" spans="1:11">
      <c r="A8" s="139" t="s">
        <v>220</v>
      </c>
      <c r="B8" s="43" t="s">
        <v>226</v>
      </c>
      <c r="C8" s="43">
        <v>20</v>
      </c>
      <c r="D8" s="48" t="s">
        <v>44</v>
      </c>
      <c r="E8" s="43" t="s">
        <v>329</v>
      </c>
      <c r="F8" s="43" t="s">
        <v>24</v>
      </c>
      <c r="G8" s="33">
        <v>28.216335000000001</v>
      </c>
      <c r="H8" s="33">
        <f>ROUND(G8*НДС!$A$1,2)</f>
        <v>33.86</v>
      </c>
      <c r="I8" s="44">
        <v>1</v>
      </c>
      <c r="J8" s="32"/>
      <c r="K8" s="32"/>
    </row>
    <row r="9" spans="1:11">
      <c r="A9" s="139" t="s">
        <v>221</v>
      </c>
      <c r="B9" s="43" t="s">
        <v>226</v>
      </c>
      <c r="C9" s="43">
        <v>25</v>
      </c>
      <c r="D9" s="48" t="s">
        <v>44</v>
      </c>
      <c r="E9" s="43" t="s">
        <v>329</v>
      </c>
      <c r="F9" s="43" t="s">
        <v>24</v>
      </c>
      <c r="G9" s="33">
        <v>50.776425000000003</v>
      </c>
      <c r="H9" s="33">
        <f>ROUND(G9*НДС!$A$1,2)</f>
        <v>60.93</v>
      </c>
      <c r="I9" s="44">
        <v>1</v>
      </c>
      <c r="J9" s="32"/>
      <c r="K9" s="32"/>
    </row>
    <row r="10" spans="1:11">
      <c r="A10" s="139" t="s">
        <v>222</v>
      </c>
      <c r="B10" s="43" t="s">
        <v>227</v>
      </c>
      <c r="C10" s="43">
        <v>15</v>
      </c>
      <c r="D10" s="48" t="s">
        <v>188</v>
      </c>
      <c r="E10" s="43" t="s">
        <v>328</v>
      </c>
      <c r="F10" s="43" t="s">
        <v>24</v>
      </c>
      <c r="G10" s="33">
        <v>27.98922</v>
      </c>
      <c r="H10" s="33">
        <f>ROUND(G10*НДС!$A$1,2)</f>
        <v>33.590000000000003</v>
      </c>
      <c r="I10" s="44">
        <v>1</v>
      </c>
      <c r="J10" s="32"/>
      <c r="K10" s="32"/>
    </row>
    <row r="11" spans="1:11">
      <c r="A11" s="139" t="s">
        <v>223</v>
      </c>
      <c r="B11" s="43" t="s">
        <v>227</v>
      </c>
      <c r="C11" s="43">
        <v>20</v>
      </c>
      <c r="D11" s="48" t="s">
        <v>188</v>
      </c>
      <c r="E11" s="43" t="s">
        <v>330</v>
      </c>
      <c r="F11" s="43" t="s">
        <v>24</v>
      </c>
      <c r="G11" s="33">
        <v>34.975710000000007</v>
      </c>
      <c r="H11" s="33">
        <f>ROUND(G11*НДС!$A$1,2)</f>
        <v>41.97</v>
      </c>
      <c r="I11" s="44">
        <v>1</v>
      </c>
      <c r="J11" s="32"/>
      <c r="K11" s="32"/>
    </row>
    <row r="12" spans="1:11" ht="30.75" customHeight="1">
      <c r="A12" s="139" t="s">
        <v>224</v>
      </c>
      <c r="B12" s="43" t="s">
        <v>226</v>
      </c>
      <c r="C12" s="43">
        <v>15</v>
      </c>
      <c r="D12" s="48" t="s">
        <v>189</v>
      </c>
      <c r="E12" s="43" t="s">
        <v>328</v>
      </c>
      <c r="F12" s="43" t="s">
        <v>24</v>
      </c>
      <c r="G12" s="33">
        <v>35.300160000000005</v>
      </c>
      <c r="H12" s="33">
        <f>ROUND(G12*НДС!$A$1,2)</f>
        <v>42.36</v>
      </c>
      <c r="I12" s="44">
        <v>1</v>
      </c>
      <c r="J12" s="32"/>
      <c r="K12" s="32"/>
    </row>
    <row r="13" spans="1:11" ht="30.75" customHeight="1">
      <c r="A13" s="139" t="s">
        <v>225</v>
      </c>
      <c r="B13" s="43" t="s">
        <v>226</v>
      </c>
      <c r="C13" s="43">
        <v>15</v>
      </c>
      <c r="D13" s="48" t="s">
        <v>190</v>
      </c>
      <c r="E13" s="43" t="s">
        <v>328</v>
      </c>
      <c r="F13" s="43" t="s">
        <v>24</v>
      </c>
      <c r="G13" s="33">
        <v>35.300160000000005</v>
      </c>
      <c r="H13" s="33">
        <f>ROUND(G13*НДС!$A$1,2)</f>
        <v>42.36</v>
      </c>
      <c r="I13" s="44">
        <v>1</v>
      </c>
      <c r="J13" s="32"/>
      <c r="K13" s="32"/>
    </row>
    <row r="14" spans="1:11" ht="28.5" customHeight="1">
      <c r="A14" s="165" t="s">
        <v>371</v>
      </c>
      <c r="B14" s="166"/>
      <c r="C14" s="166"/>
      <c r="D14" s="166"/>
      <c r="E14" s="166"/>
      <c r="F14" s="96"/>
      <c r="G14" s="96"/>
      <c r="H14" s="53"/>
      <c r="I14" s="3"/>
      <c r="J14" s="32"/>
      <c r="K14" s="32"/>
    </row>
    <row r="15" spans="1:11">
      <c r="A15" s="136" t="s">
        <v>298</v>
      </c>
      <c r="B15" s="13" t="s">
        <v>319</v>
      </c>
      <c r="C15" s="22">
        <v>15</v>
      </c>
      <c r="D15" s="11" t="s">
        <v>43</v>
      </c>
      <c r="E15" s="43" t="s">
        <v>328</v>
      </c>
      <c r="F15" s="22" t="s">
        <v>357</v>
      </c>
      <c r="G15" s="33">
        <v>22.814499999999999</v>
      </c>
      <c r="H15" s="33">
        <f>ROUND(G15*НДС!$A$1,2)</f>
        <v>27.38</v>
      </c>
      <c r="I15" s="5">
        <v>2</v>
      </c>
      <c r="J15" s="32"/>
      <c r="K15" s="32"/>
    </row>
    <row r="16" spans="1:11">
      <c r="A16" s="136" t="s">
        <v>299</v>
      </c>
      <c r="B16" s="13" t="s">
        <v>319</v>
      </c>
      <c r="C16" s="22">
        <v>15</v>
      </c>
      <c r="D16" s="11" t="s">
        <v>44</v>
      </c>
      <c r="E16" s="43" t="s">
        <v>328</v>
      </c>
      <c r="F16" s="22" t="s">
        <v>357</v>
      </c>
      <c r="G16" s="33">
        <v>22.814499999999999</v>
      </c>
      <c r="H16" s="33">
        <f>ROUND(G16*НДС!$A$1,2)</f>
        <v>27.38</v>
      </c>
      <c r="I16" s="5">
        <v>1</v>
      </c>
      <c r="J16" s="32"/>
      <c r="K16" s="32"/>
    </row>
    <row r="17" spans="1:11" s="93" customFormat="1">
      <c r="A17" s="136" t="s">
        <v>300</v>
      </c>
      <c r="B17" s="13" t="s">
        <v>319</v>
      </c>
      <c r="C17" s="22">
        <v>15</v>
      </c>
      <c r="D17" s="104" t="s">
        <v>188</v>
      </c>
      <c r="E17" s="43" t="s">
        <v>328</v>
      </c>
      <c r="F17" s="22" t="s">
        <v>357</v>
      </c>
      <c r="G17" s="33">
        <v>23.659099999999999</v>
      </c>
      <c r="H17" s="33">
        <f>ROUND(G17*НДС!$A$1,2)</f>
        <v>28.39</v>
      </c>
      <c r="I17" s="5">
        <v>2</v>
      </c>
      <c r="J17" s="32"/>
      <c r="K17" s="32"/>
    </row>
    <row r="18" spans="1:11" ht="30.6" customHeight="1">
      <c r="A18" s="167" t="s">
        <v>281</v>
      </c>
      <c r="B18" s="168"/>
      <c r="C18" s="168"/>
      <c r="D18" s="168"/>
      <c r="E18" s="168"/>
      <c r="F18" s="56"/>
      <c r="G18" s="56"/>
      <c r="H18" s="56"/>
      <c r="I18" s="3"/>
      <c r="J18" s="32"/>
      <c r="K18" s="32"/>
    </row>
    <row r="19" spans="1:11">
      <c r="A19" s="139" t="s">
        <v>228</v>
      </c>
      <c r="B19" s="38" t="s">
        <v>234</v>
      </c>
      <c r="C19" s="38">
        <v>15</v>
      </c>
      <c r="D19" s="42" t="s">
        <v>43</v>
      </c>
      <c r="E19" s="38" t="s">
        <v>331</v>
      </c>
      <c r="F19" s="38" t="s">
        <v>24</v>
      </c>
      <c r="G19" s="107">
        <v>27.27543</v>
      </c>
      <c r="H19" s="33">
        <f>ROUND(G19*НДС!$A$1,2)</f>
        <v>32.729999999999997</v>
      </c>
      <c r="I19" s="45">
        <v>1</v>
      </c>
      <c r="J19" s="32"/>
      <c r="K19" s="32"/>
    </row>
    <row r="20" spans="1:11">
      <c r="A20" s="139" t="s">
        <v>229</v>
      </c>
      <c r="B20" s="38" t="s">
        <v>234</v>
      </c>
      <c r="C20" s="38">
        <v>20</v>
      </c>
      <c r="D20" s="42" t="s">
        <v>43</v>
      </c>
      <c r="E20" s="38" t="s">
        <v>332</v>
      </c>
      <c r="F20" s="38" t="s">
        <v>24</v>
      </c>
      <c r="G20" s="107">
        <v>34.726965</v>
      </c>
      <c r="H20" s="33">
        <f>ROUND(G20*НДС!$A$1,2)</f>
        <v>41.67</v>
      </c>
      <c r="I20" s="45">
        <v>1</v>
      </c>
      <c r="J20" s="32"/>
      <c r="K20" s="32"/>
    </row>
    <row r="21" spans="1:11">
      <c r="A21" s="139" t="s">
        <v>230</v>
      </c>
      <c r="B21" s="38" t="s">
        <v>234</v>
      </c>
      <c r="C21" s="38">
        <v>25</v>
      </c>
      <c r="D21" s="42" t="s">
        <v>43</v>
      </c>
      <c r="E21" s="38" t="s">
        <v>333</v>
      </c>
      <c r="F21" s="38" t="s">
        <v>24</v>
      </c>
      <c r="G21" s="107">
        <v>43.811565000000002</v>
      </c>
      <c r="H21" s="33">
        <f>ROUND(G21*НДС!$A$1,2)</f>
        <v>52.57</v>
      </c>
      <c r="I21" s="45">
        <v>3</v>
      </c>
      <c r="J21" s="32"/>
      <c r="K21" s="32"/>
    </row>
    <row r="22" spans="1:11">
      <c r="A22" s="139" t="s">
        <v>231</v>
      </c>
      <c r="B22" s="38" t="s">
        <v>234</v>
      </c>
      <c r="C22" s="38">
        <v>15</v>
      </c>
      <c r="D22" s="42" t="s">
        <v>44</v>
      </c>
      <c r="E22" s="38" t="s">
        <v>334</v>
      </c>
      <c r="F22" s="38" t="s">
        <v>24</v>
      </c>
      <c r="G22" s="107">
        <v>26.745494999999998</v>
      </c>
      <c r="H22" s="33">
        <f>ROUND(G22*НДС!$A$1,2)</f>
        <v>32.090000000000003</v>
      </c>
      <c r="I22" s="45">
        <v>1</v>
      </c>
      <c r="J22" s="32"/>
      <c r="K22" s="32"/>
    </row>
    <row r="23" spans="1:11" s="93" customFormat="1">
      <c r="A23" s="139" t="s">
        <v>232</v>
      </c>
      <c r="B23" s="38" t="s">
        <v>234</v>
      </c>
      <c r="C23" s="38">
        <v>20</v>
      </c>
      <c r="D23" s="47" t="s">
        <v>44</v>
      </c>
      <c r="E23" s="38" t="s">
        <v>335</v>
      </c>
      <c r="F23" s="38" t="s">
        <v>24</v>
      </c>
      <c r="G23" s="108">
        <v>34.726965</v>
      </c>
      <c r="H23" s="33">
        <f>ROUND(G23*НДС!$A$1,2)</f>
        <v>41.67</v>
      </c>
      <c r="I23" s="45">
        <v>1</v>
      </c>
      <c r="J23" s="32"/>
      <c r="K23" s="32"/>
    </row>
    <row r="24" spans="1:11">
      <c r="A24" s="139" t="s">
        <v>374</v>
      </c>
      <c r="B24" s="38" t="s">
        <v>234</v>
      </c>
      <c r="C24" s="38">
        <v>20</v>
      </c>
      <c r="D24" s="42" t="s">
        <v>44</v>
      </c>
      <c r="E24" s="38" t="s">
        <v>335</v>
      </c>
      <c r="F24" s="38" t="s">
        <v>24</v>
      </c>
      <c r="G24" s="107">
        <v>34.726965</v>
      </c>
      <c r="H24" s="33">
        <f>ROUND(G24*НДС!$A$1,2)</f>
        <v>41.67</v>
      </c>
      <c r="I24" s="45">
        <v>1</v>
      </c>
      <c r="J24" s="32"/>
      <c r="K24" s="32"/>
    </row>
    <row r="25" spans="1:11">
      <c r="A25" s="140" t="s">
        <v>233</v>
      </c>
      <c r="B25" s="116" t="s">
        <v>234</v>
      </c>
      <c r="C25" s="116">
        <v>25</v>
      </c>
      <c r="D25" s="117" t="s">
        <v>44</v>
      </c>
      <c r="E25" s="116" t="s">
        <v>336</v>
      </c>
      <c r="F25" s="116" t="s">
        <v>24</v>
      </c>
      <c r="G25" s="118">
        <v>43.811565000000002</v>
      </c>
      <c r="H25" s="119">
        <f>ROUND(G25*НДС!$A$1,2)</f>
        <v>52.57</v>
      </c>
      <c r="I25" s="114">
        <v>1</v>
      </c>
      <c r="J25" s="32"/>
      <c r="K25" s="32"/>
    </row>
    <row r="26" spans="1:11" s="78" customFormat="1">
      <c r="A26" s="141"/>
      <c r="B26" s="120"/>
      <c r="C26" s="120"/>
      <c r="D26" s="58"/>
      <c r="E26" s="120"/>
      <c r="F26" s="120"/>
      <c r="G26" s="121"/>
      <c r="H26" s="122"/>
      <c r="I26" s="123"/>
      <c r="J26" s="115"/>
      <c r="K26" s="115"/>
    </row>
    <row r="27" spans="1:11" s="72" customFormat="1" ht="43.2">
      <c r="A27" s="152" t="s">
        <v>5</v>
      </c>
      <c r="B27" s="152" t="s">
        <v>1</v>
      </c>
      <c r="C27" s="152" t="s">
        <v>269</v>
      </c>
      <c r="D27" s="152" t="s">
        <v>2</v>
      </c>
      <c r="E27" s="152" t="s">
        <v>196</v>
      </c>
      <c r="F27" s="152" t="s">
        <v>4</v>
      </c>
      <c r="G27" s="153" t="s">
        <v>384</v>
      </c>
      <c r="H27" s="153" t="s">
        <v>385</v>
      </c>
      <c r="I27" s="154" t="s">
        <v>264</v>
      </c>
    </row>
    <row r="28" spans="1:11" s="70" customFormat="1" ht="27" customHeight="1">
      <c r="A28" s="169" t="s">
        <v>280</v>
      </c>
      <c r="B28" s="170"/>
      <c r="C28" s="170"/>
      <c r="D28" s="170"/>
      <c r="E28" s="170"/>
      <c r="F28" s="56"/>
      <c r="G28" s="56"/>
      <c r="H28" s="56"/>
      <c r="I28" s="71"/>
      <c r="J28" s="32"/>
      <c r="K28" s="32"/>
    </row>
    <row r="29" spans="1:11" s="70" customFormat="1">
      <c r="A29" s="136" t="s">
        <v>194</v>
      </c>
      <c r="B29" s="22" t="s">
        <v>193</v>
      </c>
      <c r="C29" s="22">
        <v>15</v>
      </c>
      <c r="D29" s="69" t="s">
        <v>43</v>
      </c>
      <c r="E29" s="22" t="s">
        <v>337</v>
      </c>
      <c r="F29" s="22" t="s">
        <v>24</v>
      </c>
      <c r="G29" s="33">
        <v>54.064185000000009</v>
      </c>
      <c r="H29" s="33">
        <f>ROUND(G29*НДС!$A$1,2)</f>
        <v>64.88</v>
      </c>
      <c r="I29" s="5">
        <v>1</v>
      </c>
      <c r="J29" s="32"/>
      <c r="K29" s="32"/>
    </row>
    <row r="30" spans="1:11" s="70" customFormat="1">
      <c r="A30" s="136" t="s">
        <v>195</v>
      </c>
      <c r="B30" s="22" t="s">
        <v>193</v>
      </c>
      <c r="C30" s="22">
        <v>15</v>
      </c>
      <c r="D30" s="69" t="s">
        <v>44</v>
      </c>
      <c r="E30" s="22" t="s">
        <v>337</v>
      </c>
      <c r="F30" s="22" t="s">
        <v>24</v>
      </c>
      <c r="G30" s="33">
        <v>54.064185000000009</v>
      </c>
      <c r="H30" s="33">
        <f>ROUND(G30*НДС!$A$1,2)</f>
        <v>64.88</v>
      </c>
      <c r="I30" s="5">
        <v>1</v>
      </c>
      <c r="J30" s="32"/>
      <c r="K30" s="32"/>
    </row>
    <row r="31" spans="1:11" s="93" customFormat="1">
      <c r="A31" s="136" t="s">
        <v>301</v>
      </c>
      <c r="B31" s="22" t="s">
        <v>193</v>
      </c>
      <c r="C31" s="22">
        <v>15</v>
      </c>
      <c r="D31" s="104" t="s">
        <v>188</v>
      </c>
      <c r="E31" s="22" t="s">
        <v>337</v>
      </c>
      <c r="F31" s="22" t="s">
        <v>24</v>
      </c>
      <c r="G31" s="33">
        <v>59.482500000000002</v>
      </c>
      <c r="H31" s="33">
        <f>ROUND(G31*НДС!$A$1,2)</f>
        <v>71.38</v>
      </c>
      <c r="I31" s="5">
        <v>2</v>
      </c>
      <c r="J31" s="32"/>
      <c r="K31" s="32"/>
    </row>
    <row r="32" spans="1:11" s="93" customFormat="1" ht="26.4">
      <c r="A32" s="136" t="s">
        <v>302</v>
      </c>
      <c r="B32" s="22" t="s">
        <v>193</v>
      </c>
      <c r="C32" s="22">
        <v>15</v>
      </c>
      <c r="D32" s="104" t="s">
        <v>189</v>
      </c>
      <c r="E32" s="22" t="s">
        <v>337</v>
      </c>
      <c r="F32" s="22" t="s">
        <v>24</v>
      </c>
      <c r="G32" s="33">
        <v>65.430750000000003</v>
      </c>
      <c r="H32" s="33">
        <f>ROUND(G32*НДС!$A$1,2)</f>
        <v>78.52</v>
      </c>
      <c r="I32" s="5">
        <v>2</v>
      </c>
      <c r="J32" s="32"/>
      <c r="K32" s="32"/>
    </row>
    <row r="33" spans="1:11" s="93" customFormat="1" ht="26.4">
      <c r="A33" s="136" t="s">
        <v>303</v>
      </c>
      <c r="B33" s="22" t="s">
        <v>193</v>
      </c>
      <c r="C33" s="22">
        <v>15</v>
      </c>
      <c r="D33" s="104" t="s">
        <v>190</v>
      </c>
      <c r="E33" s="22" t="s">
        <v>337</v>
      </c>
      <c r="F33" s="22" t="s">
        <v>24</v>
      </c>
      <c r="G33" s="33">
        <v>65.430750000000003</v>
      </c>
      <c r="H33" s="33">
        <f>ROUND(G33*НДС!$A$1,2)</f>
        <v>78.52</v>
      </c>
      <c r="I33" s="5">
        <v>2</v>
      </c>
      <c r="J33" s="32"/>
      <c r="K33" s="32"/>
    </row>
    <row r="34" spans="1:11">
      <c r="A34" s="136" t="s">
        <v>304</v>
      </c>
      <c r="B34" s="22" t="s">
        <v>193</v>
      </c>
      <c r="C34" s="22">
        <v>20</v>
      </c>
      <c r="D34" s="104" t="s">
        <v>43</v>
      </c>
      <c r="E34" s="22" t="s">
        <v>337</v>
      </c>
      <c r="F34" s="22" t="s">
        <v>24</v>
      </c>
      <c r="G34" s="33">
        <v>57.081570000000006</v>
      </c>
      <c r="H34" s="33">
        <f>ROUND(G34*НДС!$A$1,2)</f>
        <v>68.5</v>
      </c>
      <c r="I34" s="5">
        <v>2</v>
      </c>
    </row>
    <row r="35" spans="1:11">
      <c r="A35" s="136" t="s">
        <v>305</v>
      </c>
      <c r="B35" s="22" t="s">
        <v>193</v>
      </c>
      <c r="C35" s="22">
        <v>20</v>
      </c>
      <c r="D35" s="104" t="s">
        <v>44</v>
      </c>
      <c r="E35" s="22" t="s">
        <v>337</v>
      </c>
      <c r="F35" s="22" t="s">
        <v>24</v>
      </c>
      <c r="G35" s="33">
        <v>57.081570000000006</v>
      </c>
      <c r="H35" s="33">
        <f>ROUND(G35*НДС!$A$1,2)</f>
        <v>68.5</v>
      </c>
      <c r="I35" s="5">
        <v>2</v>
      </c>
    </row>
    <row r="36" spans="1:11" s="78" customFormat="1">
      <c r="A36" s="141"/>
      <c r="B36" s="120"/>
      <c r="C36" s="120"/>
      <c r="D36" s="58"/>
      <c r="E36" s="120"/>
      <c r="F36" s="120"/>
      <c r="G36" s="121"/>
      <c r="H36" s="122"/>
      <c r="I36" s="123"/>
      <c r="J36" s="115"/>
      <c r="K36" s="115"/>
    </row>
    <row r="37" spans="1:11" ht="43.2">
      <c r="A37" s="153" t="s">
        <v>5</v>
      </c>
      <c r="B37" s="158" t="s">
        <v>2</v>
      </c>
      <c r="C37" s="158"/>
      <c r="D37" s="158"/>
      <c r="E37" s="158"/>
      <c r="F37" s="153" t="s">
        <v>4</v>
      </c>
      <c r="G37" s="153" t="s">
        <v>384</v>
      </c>
      <c r="H37" s="153" t="s">
        <v>385</v>
      </c>
      <c r="I37" s="148" t="s">
        <v>264</v>
      </c>
    </row>
    <row r="38" spans="1:11">
      <c r="A38" s="128" t="s">
        <v>45</v>
      </c>
      <c r="B38" s="98"/>
      <c r="C38" s="98"/>
      <c r="D38" s="98"/>
      <c r="E38" s="98"/>
      <c r="F38" s="98"/>
      <c r="G38" s="98"/>
      <c r="H38" s="98"/>
      <c r="I38" s="3"/>
    </row>
    <row r="39" spans="1:11">
      <c r="A39" s="128" t="s">
        <v>235</v>
      </c>
      <c r="B39" s="98"/>
      <c r="C39" s="98"/>
      <c r="D39" s="98"/>
      <c r="E39" s="98"/>
      <c r="F39" s="98"/>
      <c r="G39" s="98"/>
      <c r="H39" s="98"/>
      <c r="I39" s="3"/>
    </row>
    <row r="40" spans="1:11" ht="25.5" customHeight="1">
      <c r="A40" s="136" t="s">
        <v>46</v>
      </c>
      <c r="B40" s="162" t="s">
        <v>47</v>
      </c>
      <c r="C40" s="162"/>
      <c r="D40" s="162"/>
      <c r="E40" s="162"/>
      <c r="F40" s="22" t="s">
        <v>24</v>
      </c>
      <c r="G40" s="23">
        <v>27.621510000000001</v>
      </c>
      <c r="H40" s="33">
        <f>ROUND(G40*НДС!$A$1,2)</f>
        <v>33.15</v>
      </c>
      <c r="I40" s="5">
        <v>1</v>
      </c>
    </row>
    <row r="41" spans="1:11">
      <c r="A41" s="125" t="s">
        <v>48</v>
      </c>
      <c r="B41" s="80"/>
      <c r="C41" s="80"/>
      <c r="D41" s="80"/>
      <c r="E41" s="80"/>
      <c r="F41" s="56"/>
      <c r="G41" s="56"/>
      <c r="H41" s="56"/>
      <c r="I41" s="3"/>
    </row>
    <row r="42" spans="1:11" ht="13.2" customHeight="1">
      <c r="A42" s="136" t="s">
        <v>49</v>
      </c>
      <c r="B42" s="81" t="s">
        <v>236</v>
      </c>
      <c r="C42" s="82"/>
      <c r="D42" s="82"/>
      <c r="E42" s="83"/>
      <c r="F42" s="13" t="s">
        <v>24</v>
      </c>
      <c r="G42" s="21">
        <v>0.18385500000000002</v>
      </c>
      <c r="H42" s="33">
        <f>ROUND(G42*НДС!$A$1,2)</f>
        <v>0.22</v>
      </c>
      <c r="I42" s="7">
        <v>1</v>
      </c>
    </row>
    <row r="43" spans="1:11">
      <c r="A43" s="125" t="s">
        <v>50</v>
      </c>
      <c r="B43" s="84"/>
      <c r="C43" s="84"/>
      <c r="D43" s="84"/>
      <c r="E43" s="84"/>
      <c r="F43" s="56"/>
      <c r="G43" s="56"/>
      <c r="H43" s="56"/>
      <c r="I43" s="3"/>
    </row>
    <row r="44" spans="1:11">
      <c r="A44" s="136" t="s">
        <v>51</v>
      </c>
      <c r="B44" s="85" t="s">
        <v>237</v>
      </c>
      <c r="C44" s="79"/>
      <c r="D44" s="79"/>
      <c r="E44" s="86"/>
      <c r="F44" s="16" t="s">
        <v>24</v>
      </c>
      <c r="G44" s="25">
        <v>4.585560000000001</v>
      </c>
      <c r="H44" s="33">
        <f>ROUND(G44*НДС!$A$1,2)</f>
        <v>5.5</v>
      </c>
      <c r="I44" s="9">
        <v>1</v>
      </c>
    </row>
    <row r="45" spans="1:11">
      <c r="A45" s="142"/>
      <c r="B45" s="24"/>
      <c r="C45" s="24"/>
      <c r="D45" s="24"/>
      <c r="E45" s="24"/>
      <c r="F45" s="24"/>
      <c r="G45" s="24"/>
      <c r="H45" s="24"/>
      <c r="I45" s="52"/>
    </row>
    <row r="46" spans="1:11">
      <c r="A46" s="142"/>
      <c r="B46" s="24"/>
      <c r="C46" s="24"/>
      <c r="D46" s="24"/>
      <c r="E46" s="24"/>
      <c r="F46" s="24"/>
      <c r="G46" s="24"/>
      <c r="H46" s="24"/>
    </row>
    <row r="47" spans="1:11">
      <c r="A47" s="87" t="s">
        <v>316</v>
      </c>
      <c r="B47" s="76"/>
      <c r="C47" s="76"/>
      <c r="D47" s="76"/>
    </row>
  </sheetData>
  <mergeCells count="5">
    <mergeCell ref="A14:E14"/>
    <mergeCell ref="A18:E18"/>
    <mergeCell ref="B40:E40"/>
    <mergeCell ref="B37:E37"/>
    <mergeCell ref="A28:E28"/>
  </mergeCells>
  <phoneticPr fontId="4" type="noConversion"/>
  <pageMargins left="0.75" right="0.75" top="1" bottom="1" header="0.5" footer="0.5"/>
  <pageSetup paperSize="9" orientation="portrait" horizontalDpi="4294967293" r:id="rId1"/>
  <headerFooter alignWithMargins="0">
    <oddFooter>&amp;C&amp;1#&amp;"Calibri"&amp;10&amp;K000000Classified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A2" sqref="A2:XFD2"/>
    </sheetView>
  </sheetViews>
  <sheetFormatPr defaultRowHeight="13.2"/>
  <cols>
    <col min="1" max="1" width="11.44140625" style="87" customWidth="1"/>
    <col min="2" max="2" width="20.44140625" customWidth="1"/>
    <col min="3" max="3" width="8" customWidth="1"/>
    <col min="4" max="4" width="38.88671875" customWidth="1"/>
    <col min="5" max="5" width="17.44140625" customWidth="1"/>
    <col min="6" max="7" width="9.109375" customWidth="1"/>
    <col min="8" max="8" width="3.33203125" customWidth="1"/>
  </cols>
  <sheetData>
    <row r="1" spans="1:10">
      <c r="A1" s="92" t="s">
        <v>306</v>
      </c>
      <c r="B1" s="93"/>
      <c r="C1" s="93"/>
      <c r="D1" s="93"/>
      <c r="E1" s="93"/>
      <c r="F1" s="93"/>
      <c r="G1" s="93"/>
    </row>
    <row r="2" spans="1:10" ht="43.2">
      <c r="A2" s="153" t="s">
        <v>5</v>
      </c>
      <c r="B2" s="153" t="s">
        <v>1</v>
      </c>
      <c r="C2" s="153" t="s">
        <v>270</v>
      </c>
      <c r="D2" s="153" t="s">
        <v>2</v>
      </c>
      <c r="E2" s="153" t="s">
        <v>4</v>
      </c>
      <c r="F2" s="153" t="s">
        <v>384</v>
      </c>
      <c r="G2" s="153" t="s">
        <v>385</v>
      </c>
      <c r="H2" s="148" t="s">
        <v>264</v>
      </c>
    </row>
    <row r="3" spans="1:10">
      <c r="A3" s="129" t="s">
        <v>256</v>
      </c>
      <c r="B3" s="99"/>
      <c r="C3" s="99"/>
      <c r="D3" s="99"/>
      <c r="E3" s="99"/>
      <c r="F3" s="99"/>
      <c r="G3" s="99"/>
      <c r="H3" s="17"/>
    </row>
    <row r="4" spans="1:10">
      <c r="A4" s="136" t="s">
        <v>169</v>
      </c>
      <c r="B4" s="18" t="s">
        <v>257</v>
      </c>
      <c r="C4" s="18">
        <v>15</v>
      </c>
      <c r="D4" s="19" t="s">
        <v>52</v>
      </c>
      <c r="E4" s="18" t="s">
        <v>24</v>
      </c>
      <c r="F4" s="35">
        <v>41.140259999999998</v>
      </c>
      <c r="G4" s="33">
        <f>ROUND(F4*НДС!$A$1,2)</f>
        <v>49.37</v>
      </c>
      <c r="H4" s="20">
        <v>1</v>
      </c>
      <c r="I4" s="32"/>
      <c r="J4" s="32"/>
    </row>
    <row r="5" spans="1:10">
      <c r="A5" s="136" t="s">
        <v>170</v>
      </c>
      <c r="B5" s="18" t="s">
        <v>257</v>
      </c>
      <c r="C5" s="18">
        <v>15</v>
      </c>
      <c r="D5" s="19" t="s">
        <v>53</v>
      </c>
      <c r="E5" s="18" t="s">
        <v>24</v>
      </c>
      <c r="F5" s="35">
        <v>41.140259999999998</v>
      </c>
      <c r="G5" s="33">
        <f>ROUND(F5*НДС!$A$1,2)</f>
        <v>49.37</v>
      </c>
      <c r="H5" s="20">
        <v>1</v>
      </c>
      <c r="I5" s="32"/>
      <c r="J5" s="32"/>
    </row>
    <row r="6" spans="1:10">
      <c r="A6" s="136" t="s">
        <v>171</v>
      </c>
      <c r="B6" s="18" t="s">
        <v>257</v>
      </c>
      <c r="C6" s="18">
        <v>20</v>
      </c>
      <c r="D6" s="19" t="s">
        <v>52</v>
      </c>
      <c r="E6" s="18" t="s">
        <v>24</v>
      </c>
      <c r="F6" s="35">
        <v>47.467035000000003</v>
      </c>
      <c r="G6" s="33">
        <f>ROUND(F6*НДС!$A$1,2)</f>
        <v>56.96</v>
      </c>
      <c r="H6" s="20">
        <v>1</v>
      </c>
      <c r="I6" s="32"/>
      <c r="J6" s="32"/>
    </row>
    <row r="7" spans="1:10" s="93" customFormat="1">
      <c r="A7" s="136" t="s">
        <v>172</v>
      </c>
      <c r="B7" s="18" t="s">
        <v>257</v>
      </c>
      <c r="C7" s="18">
        <v>20</v>
      </c>
      <c r="D7" s="19" t="s">
        <v>53</v>
      </c>
      <c r="E7" s="18" t="s">
        <v>24</v>
      </c>
      <c r="F7" s="35">
        <v>47.467035000000003</v>
      </c>
      <c r="G7" s="33">
        <f>ROUND(F7*НДС!$A$1,2)</f>
        <v>56.96</v>
      </c>
      <c r="H7" s="20">
        <v>1</v>
      </c>
      <c r="I7" s="32"/>
      <c r="J7" s="32"/>
    </row>
    <row r="8" spans="1:10" ht="14.4" customHeight="1">
      <c r="A8" s="136" t="s">
        <v>375</v>
      </c>
      <c r="B8" s="18" t="s">
        <v>376</v>
      </c>
      <c r="C8" s="18">
        <v>20</v>
      </c>
      <c r="D8" s="19" t="s">
        <v>53</v>
      </c>
      <c r="E8" s="18" t="s">
        <v>24</v>
      </c>
      <c r="F8" s="35">
        <v>47.467034999999996</v>
      </c>
      <c r="G8" s="33">
        <f>ROUND(F8*НДС!$A$1,2)</f>
        <v>56.96</v>
      </c>
      <c r="H8" s="20">
        <v>1</v>
      </c>
      <c r="I8" s="32"/>
      <c r="J8" s="32"/>
    </row>
    <row r="9" spans="1:10">
      <c r="A9" s="130" t="s">
        <v>258</v>
      </c>
      <c r="B9" s="57"/>
      <c r="C9" s="57"/>
      <c r="D9" s="57"/>
      <c r="E9" s="57"/>
      <c r="F9" s="57"/>
      <c r="G9" s="57"/>
      <c r="H9" s="51"/>
      <c r="I9" s="32"/>
      <c r="J9" s="32"/>
    </row>
    <row r="10" spans="1:10">
      <c r="A10" s="136" t="s">
        <v>54</v>
      </c>
      <c r="B10" s="8" t="s">
        <v>259</v>
      </c>
      <c r="C10" s="8">
        <v>15</v>
      </c>
      <c r="D10" s="3" t="s">
        <v>52</v>
      </c>
      <c r="E10" s="8" t="s">
        <v>24</v>
      </c>
      <c r="F10" s="35">
        <v>37.117080000000001</v>
      </c>
      <c r="G10" s="33">
        <f>ROUND(F10*НДС!$A$1,2)</f>
        <v>44.54</v>
      </c>
      <c r="H10" s="9">
        <v>1</v>
      </c>
      <c r="I10" s="32"/>
      <c r="J10" s="32"/>
    </row>
    <row r="11" spans="1:10">
      <c r="A11" s="136" t="s">
        <v>55</v>
      </c>
      <c r="B11" s="8" t="s">
        <v>259</v>
      </c>
      <c r="C11" s="8">
        <v>15</v>
      </c>
      <c r="D11" s="3" t="s">
        <v>53</v>
      </c>
      <c r="E11" s="8" t="s">
        <v>24</v>
      </c>
      <c r="F11" s="35">
        <v>37.117080000000001</v>
      </c>
      <c r="G11" s="33">
        <f>ROUND(F11*НДС!$A$1,2)</f>
        <v>44.54</v>
      </c>
      <c r="H11" s="9">
        <v>1</v>
      </c>
      <c r="I11" s="32"/>
      <c r="J11" s="32"/>
    </row>
    <row r="12" spans="1:10">
      <c r="A12" s="136" t="s">
        <v>56</v>
      </c>
      <c r="B12" s="8" t="s">
        <v>259</v>
      </c>
      <c r="C12" s="8">
        <v>20</v>
      </c>
      <c r="D12" s="3" t="s">
        <v>52</v>
      </c>
      <c r="E12" s="8" t="s">
        <v>24</v>
      </c>
      <c r="F12" s="35">
        <v>41.940570000000001</v>
      </c>
      <c r="G12" s="33">
        <f>ROUND(F12*НДС!$A$1,2)</f>
        <v>50.33</v>
      </c>
      <c r="H12" s="9">
        <v>1</v>
      </c>
      <c r="I12" s="32"/>
      <c r="J12" s="32"/>
    </row>
    <row r="13" spans="1:10">
      <c r="A13" s="136" t="s">
        <v>57</v>
      </c>
      <c r="B13" s="8" t="s">
        <v>259</v>
      </c>
      <c r="C13" s="8">
        <v>20</v>
      </c>
      <c r="D13" s="3" t="s">
        <v>53</v>
      </c>
      <c r="E13" s="8" t="s">
        <v>24</v>
      </c>
      <c r="F13" s="35">
        <v>41.940570000000001</v>
      </c>
      <c r="G13" s="33">
        <f>ROUND(F13*НДС!$A$1,2)</f>
        <v>50.33</v>
      </c>
      <c r="H13" s="9">
        <v>1</v>
      </c>
      <c r="I13" s="32"/>
      <c r="J13" s="32"/>
    </row>
    <row r="14" spans="1:10">
      <c r="A14" s="136" t="s">
        <v>58</v>
      </c>
      <c r="B14" s="8" t="s">
        <v>260</v>
      </c>
      <c r="C14" s="8">
        <v>15</v>
      </c>
      <c r="D14" s="3" t="s">
        <v>59</v>
      </c>
      <c r="E14" s="8" t="s">
        <v>24</v>
      </c>
      <c r="F14" s="35">
        <v>41.778345000000002</v>
      </c>
      <c r="G14" s="33">
        <f>ROUND(F14*НДС!$A$1,2)</f>
        <v>50.13</v>
      </c>
      <c r="H14" s="9">
        <v>1</v>
      </c>
      <c r="I14" s="32"/>
      <c r="J14" s="32"/>
    </row>
    <row r="15" spans="1:10" ht="30" customHeight="1">
      <c r="A15" s="156" t="s">
        <v>261</v>
      </c>
      <c r="B15" s="157"/>
      <c r="C15" s="157"/>
      <c r="D15" s="157"/>
      <c r="E15" s="157"/>
      <c r="F15" s="57"/>
      <c r="G15" s="57"/>
      <c r="H15" s="51"/>
      <c r="I15" s="32"/>
      <c r="J15" s="32"/>
    </row>
    <row r="16" spans="1:10">
      <c r="A16" s="136" t="s">
        <v>60</v>
      </c>
      <c r="B16" s="8" t="s">
        <v>262</v>
      </c>
      <c r="C16" s="8">
        <v>15</v>
      </c>
      <c r="D16" s="3" t="s">
        <v>180</v>
      </c>
      <c r="E16" s="8" t="s">
        <v>24</v>
      </c>
      <c r="F16" s="35">
        <v>37.701090000000001</v>
      </c>
      <c r="G16" s="33">
        <f>ROUND(F16*НДС!$A$1,2)</f>
        <v>45.24</v>
      </c>
      <c r="H16" s="9">
        <v>1</v>
      </c>
      <c r="I16" s="32"/>
      <c r="J16" s="32"/>
    </row>
    <row r="17" spans="1:10" ht="15.6" customHeight="1">
      <c r="A17" s="136" t="s">
        <v>61</v>
      </c>
      <c r="B17" s="8" t="s">
        <v>263</v>
      </c>
      <c r="C17" s="8">
        <v>15</v>
      </c>
      <c r="D17" s="3" t="s">
        <v>181</v>
      </c>
      <c r="E17" s="8" t="s">
        <v>24</v>
      </c>
      <c r="F17" s="35">
        <v>41.724269999999997</v>
      </c>
      <c r="G17" s="33">
        <f>ROUND(F17*НДС!$A$1,2)</f>
        <v>50.07</v>
      </c>
      <c r="H17" s="9">
        <v>1</v>
      </c>
      <c r="I17" s="32"/>
      <c r="J17" s="32"/>
    </row>
    <row r="18" spans="1:10" ht="57.6" customHeight="1">
      <c r="A18" s="171" t="s">
        <v>378</v>
      </c>
      <c r="B18" s="172"/>
      <c r="C18" s="172"/>
      <c r="D18" s="172"/>
      <c r="E18" s="172"/>
      <c r="F18" s="75"/>
      <c r="G18" s="75"/>
      <c r="H18" s="49"/>
      <c r="I18" s="32"/>
      <c r="J18" s="32"/>
    </row>
    <row r="19" spans="1:10" s="93" customFormat="1" ht="26.4">
      <c r="A19" s="139" t="s">
        <v>358</v>
      </c>
      <c r="B19" s="68" t="s">
        <v>359</v>
      </c>
      <c r="C19" s="68" t="s">
        <v>90</v>
      </c>
      <c r="D19" s="48" t="s">
        <v>175</v>
      </c>
      <c r="E19" s="68" t="s">
        <v>24</v>
      </c>
      <c r="F19" s="46">
        <v>30.898454999999998</v>
      </c>
      <c r="G19" s="33">
        <f>ROUND(F19*НДС!$A$1,2)</f>
        <v>37.08</v>
      </c>
      <c r="H19" s="44">
        <v>1</v>
      </c>
      <c r="I19" s="32"/>
      <c r="J19" s="32"/>
    </row>
    <row r="20" spans="1:10" s="93" customFormat="1" ht="26.4">
      <c r="A20" s="139" t="s">
        <v>360</v>
      </c>
      <c r="B20" s="68" t="s">
        <v>359</v>
      </c>
      <c r="C20" s="68" t="s">
        <v>174</v>
      </c>
      <c r="D20" s="48" t="s">
        <v>92</v>
      </c>
      <c r="E20" s="68" t="s">
        <v>24</v>
      </c>
      <c r="F20" s="46">
        <v>30.303629999999998</v>
      </c>
      <c r="G20" s="33">
        <f>ROUND(F20*НДС!$A$1,2)</f>
        <v>36.36</v>
      </c>
      <c r="H20" s="44">
        <v>1</v>
      </c>
      <c r="I20" s="32"/>
      <c r="J20" s="32"/>
    </row>
    <row r="21" spans="1:10" s="93" customFormat="1" ht="26.4">
      <c r="A21" s="139" t="s">
        <v>361</v>
      </c>
      <c r="B21" s="68" t="s">
        <v>359</v>
      </c>
      <c r="C21" s="68" t="s">
        <v>90</v>
      </c>
      <c r="D21" s="48" t="s">
        <v>176</v>
      </c>
      <c r="E21" s="68" t="s">
        <v>24</v>
      </c>
      <c r="F21" s="46">
        <v>30.898454999999998</v>
      </c>
      <c r="G21" s="33">
        <f>ROUND(F21*НДС!$A$1,2)</f>
        <v>37.08</v>
      </c>
      <c r="H21" s="44">
        <v>1</v>
      </c>
      <c r="I21" s="32"/>
      <c r="J21" s="32"/>
    </row>
    <row r="22" spans="1:10" s="93" customFormat="1" ht="26.4">
      <c r="A22" s="139" t="s">
        <v>362</v>
      </c>
      <c r="B22" s="68" t="s">
        <v>359</v>
      </c>
      <c r="C22" s="68" t="s">
        <v>174</v>
      </c>
      <c r="D22" s="48" t="s">
        <v>97</v>
      </c>
      <c r="E22" s="68" t="s">
        <v>24</v>
      </c>
      <c r="F22" s="46">
        <v>30.303629999999998</v>
      </c>
      <c r="G22" s="33">
        <f>ROUND(F22*НДС!$A$1,2)</f>
        <v>36.36</v>
      </c>
      <c r="H22" s="44">
        <v>1</v>
      </c>
      <c r="I22" s="32"/>
      <c r="J22" s="32"/>
    </row>
    <row r="23" spans="1:10" ht="53.25" customHeight="1">
      <c r="A23" s="171" t="s">
        <v>372</v>
      </c>
      <c r="B23" s="172"/>
      <c r="C23" s="172"/>
      <c r="D23" s="172"/>
      <c r="E23" s="172"/>
      <c r="F23" s="54"/>
      <c r="G23" s="54"/>
      <c r="H23" s="62"/>
      <c r="I23" s="32"/>
      <c r="J23" s="32"/>
    </row>
    <row r="24" spans="1:10" s="93" customFormat="1" ht="26.4">
      <c r="A24" s="139" t="s">
        <v>363</v>
      </c>
      <c r="B24" s="68" t="s">
        <v>364</v>
      </c>
      <c r="C24" s="68" t="s">
        <v>90</v>
      </c>
      <c r="D24" s="48" t="s">
        <v>175</v>
      </c>
      <c r="E24" s="68" t="s">
        <v>24</v>
      </c>
      <c r="F24" s="46">
        <v>29.524950000000004</v>
      </c>
      <c r="G24" s="33">
        <f>ROUND(F24*НДС!$A$1,2)</f>
        <v>35.43</v>
      </c>
      <c r="H24" s="44">
        <v>1</v>
      </c>
      <c r="I24" s="32"/>
      <c r="J24" s="32"/>
    </row>
    <row r="25" spans="1:10" s="93" customFormat="1" ht="26.4">
      <c r="A25" s="139" t="s">
        <v>365</v>
      </c>
      <c r="B25" s="68" t="s">
        <v>364</v>
      </c>
      <c r="C25" s="68" t="s">
        <v>174</v>
      </c>
      <c r="D25" s="48" t="s">
        <v>92</v>
      </c>
      <c r="E25" s="68" t="s">
        <v>24</v>
      </c>
      <c r="F25" s="46">
        <v>28.919309999999999</v>
      </c>
      <c r="G25" s="33">
        <f>ROUND(F25*НДС!$A$1,2)</f>
        <v>34.700000000000003</v>
      </c>
      <c r="H25" s="44">
        <v>1</v>
      </c>
      <c r="I25" s="32"/>
      <c r="J25" s="32"/>
    </row>
    <row r="26" spans="1:10" s="93" customFormat="1" ht="31.95" customHeight="1">
      <c r="A26" s="139" t="s">
        <v>366</v>
      </c>
      <c r="B26" s="68" t="s">
        <v>364</v>
      </c>
      <c r="C26" s="68" t="s">
        <v>90</v>
      </c>
      <c r="D26" s="48" t="s">
        <v>176</v>
      </c>
      <c r="E26" s="68" t="s">
        <v>24</v>
      </c>
      <c r="F26" s="46">
        <v>29.524950000000004</v>
      </c>
      <c r="G26" s="33">
        <f>ROUND(F26*НДС!$A$1,2)</f>
        <v>35.43</v>
      </c>
      <c r="H26" s="44">
        <v>1</v>
      </c>
    </row>
    <row r="27" spans="1:10" s="93" customFormat="1" ht="26.4">
      <c r="A27" s="139" t="s">
        <v>367</v>
      </c>
      <c r="B27" s="68" t="s">
        <v>364</v>
      </c>
      <c r="C27" s="68" t="s">
        <v>174</v>
      </c>
      <c r="D27" s="48" t="s">
        <v>97</v>
      </c>
      <c r="E27" s="68" t="s">
        <v>24</v>
      </c>
      <c r="F27" s="46">
        <v>28.919309999999999</v>
      </c>
      <c r="G27" s="33">
        <f>ROUND(F27*НДС!$A$1,2)</f>
        <v>34.700000000000003</v>
      </c>
      <c r="H27" s="44">
        <v>1</v>
      </c>
    </row>
    <row r="33" ht="13.35" customHeight="1"/>
  </sheetData>
  <mergeCells count="3">
    <mergeCell ref="A18:E18"/>
    <mergeCell ref="A23:E23"/>
    <mergeCell ref="A15:E15"/>
  </mergeCells>
  <phoneticPr fontId="4" type="noConversion"/>
  <pageMargins left="0.75" right="0.75" top="1" bottom="1" header="0.5" footer="0.5"/>
  <pageSetup paperSize="9" orientation="portrait" horizontalDpi="1200" verticalDpi="1200" r:id="rId1"/>
  <headerFooter alignWithMargins="0">
    <oddFooter>&amp;C&amp;1#&amp;"Calibri"&amp;10&amp;K000000Classified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A2" sqref="A2:XFD2"/>
    </sheetView>
  </sheetViews>
  <sheetFormatPr defaultRowHeight="13.2"/>
  <cols>
    <col min="1" max="1" width="15.109375" style="87" customWidth="1"/>
    <col min="2" max="2" width="11" customWidth="1"/>
    <col min="3" max="3" width="39" customWidth="1"/>
    <col min="4" max="4" width="17" customWidth="1"/>
    <col min="5" max="5" width="11.44140625" customWidth="1"/>
    <col min="6" max="7" width="9.109375" customWidth="1"/>
    <col min="8" max="8" width="3.44140625" customWidth="1"/>
  </cols>
  <sheetData>
    <row r="1" spans="1:10">
      <c r="A1" s="92" t="s">
        <v>62</v>
      </c>
      <c r="B1" s="93"/>
      <c r="C1" s="93"/>
      <c r="D1" s="93"/>
      <c r="E1" s="93"/>
      <c r="F1" s="93"/>
      <c r="G1" s="93"/>
    </row>
    <row r="2" spans="1:10" s="2" customFormat="1" ht="43.2">
      <c r="A2" s="153" t="s">
        <v>5</v>
      </c>
      <c r="B2" s="153" t="s">
        <v>1</v>
      </c>
      <c r="C2" s="153" t="s">
        <v>2</v>
      </c>
      <c r="D2" s="153" t="s">
        <v>186</v>
      </c>
      <c r="E2" s="153" t="s">
        <v>4</v>
      </c>
      <c r="F2" s="153" t="s">
        <v>384</v>
      </c>
      <c r="G2" s="153" t="s">
        <v>385</v>
      </c>
      <c r="H2" s="148" t="s">
        <v>264</v>
      </c>
    </row>
    <row r="3" spans="1:10" ht="15.6" customHeight="1">
      <c r="A3" s="124" t="s">
        <v>285</v>
      </c>
      <c r="B3" s="97"/>
      <c r="C3" s="97"/>
      <c r="D3" s="97"/>
      <c r="E3" s="97"/>
      <c r="F3" s="97"/>
      <c r="G3" s="97"/>
      <c r="H3" s="3"/>
    </row>
    <row r="4" spans="1:10">
      <c r="A4" s="124" t="s">
        <v>238</v>
      </c>
      <c r="B4" s="97"/>
      <c r="C4" s="97"/>
      <c r="D4" s="97"/>
      <c r="E4" s="97"/>
      <c r="F4" s="97"/>
      <c r="G4" s="97"/>
      <c r="H4" s="3"/>
    </row>
    <row r="5" spans="1:10">
      <c r="A5" s="136" t="s">
        <v>242</v>
      </c>
      <c r="B5" s="37" t="s">
        <v>239</v>
      </c>
      <c r="C5" s="36" t="s">
        <v>63</v>
      </c>
      <c r="D5" s="38" t="s">
        <v>64</v>
      </c>
      <c r="E5" s="38" t="s">
        <v>24</v>
      </c>
      <c r="F5" s="33">
        <v>23.090025000000004</v>
      </c>
      <c r="G5" s="33">
        <f>ROUND(F5*НДС!$A$1,2)</f>
        <v>27.71</v>
      </c>
      <c r="H5" s="15">
        <v>1</v>
      </c>
      <c r="I5" s="32"/>
      <c r="J5" s="32"/>
    </row>
    <row r="6" spans="1:10">
      <c r="A6" s="131" t="s">
        <v>65</v>
      </c>
      <c r="B6" s="58"/>
      <c r="C6" s="58"/>
      <c r="D6" s="58"/>
      <c r="E6" s="58"/>
      <c r="F6" s="58"/>
      <c r="G6" s="58"/>
      <c r="H6" s="12"/>
      <c r="I6" s="32"/>
      <c r="J6" s="32"/>
    </row>
    <row r="7" spans="1:10">
      <c r="A7" s="136" t="s">
        <v>66</v>
      </c>
      <c r="B7" s="38" t="s">
        <v>22</v>
      </c>
      <c r="C7" s="36" t="s">
        <v>68</v>
      </c>
      <c r="D7" s="38" t="s">
        <v>22</v>
      </c>
      <c r="E7" s="38" t="s">
        <v>24</v>
      </c>
      <c r="F7" s="33">
        <v>9.2684549999999994</v>
      </c>
      <c r="G7" s="33">
        <f>ROUND(F7*НДС!$A$1,2)</f>
        <v>11.12</v>
      </c>
      <c r="H7" s="15">
        <v>1</v>
      </c>
      <c r="I7" s="32"/>
      <c r="J7" s="32"/>
    </row>
    <row r="8" spans="1:10">
      <c r="A8" s="136" t="s">
        <v>67</v>
      </c>
      <c r="B8" s="38" t="s">
        <v>22</v>
      </c>
      <c r="C8" s="36" t="s">
        <v>69</v>
      </c>
      <c r="D8" s="38" t="s">
        <v>22</v>
      </c>
      <c r="E8" s="38" t="s">
        <v>24</v>
      </c>
      <c r="F8" s="33">
        <v>6.57552</v>
      </c>
      <c r="G8" s="33">
        <f>ROUND(F8*НДС!$A$1,2)</f>
        <v>7.89</v>
      </c>
      <c r="H8" s="15">
        <v>1</v>
      </c>
      <c r="I8" s="32"/>
      <c r="J8" s="32"/>
    </row>
    <row r="9" spans="1:10">
      <c r="A9" s="131" t="s">
        <v>307</v>
      </c>
      <c r="B9" s="58"/>
      <c r="C9" s="58"/>
      <c r="D9" s="58"/>
      <c r="E9" s="58"/>
      <c r="F9" s="58"/>
      <c r="G9" s="58"/>
      <c r="H9" s="12"/>
      <c r="I9" s="32"/>
      <c r="J9" s="32"/>
    </row>
    <row r="10" spans="1:10">
      <c r="A10" s="136" t="s">
        <v>243</v>
      </c>
      <c r="B10" s="38" t="s">
        <v>239</v>
      </c>
      <c r="C10" s="36" t="s">
        <v>70</v>
      </c>
      <c r="D10" s="38" t="s">
        <v>71</v>
      </c>
      <c r="E10" s="38" t="s">
        <v>24</v>
      </c>
      <c r="F10" s="33">
        <v>29.059905000000004</v>
      </c>
      <c r="G10" s="33">
        <f>ROUND(F10*НДС!$A$1,2)</f>
        <v>34.869999999999997</v>
      </c>
      <c r="H10" s="15">
        <v>1</v>
      </c>
      <c r="I10" s="32"/>
      <c r="J10" s="32"/>
    </row>
    <row r="11" spans="1:10" ht="27" customHeight="1">
      <c r="A11" s="175" t="s">
        <v>283</v>
      </c>
      <c r="B11" s="176"/>
      <c r="C11" s="176"/>
      <c r="D11" s="176"/>
      <c r="E11" s="58"/>
      <c r="F11" s="58"/>
      <c r="G11" s="58"/>
      <c r="H11" s="12"/>
      <c r="I11" s="32"/>
      <c r="J11" s="32"/>
    </row>
    <row r="12" spans="1:10">
      <c r="A12" s="136" t="s">
        <v>244</v>
      </c>
      <c r="B12" s="38" t="s">
        <v>245</v>
      </c>
      <c r="C12" s="47" t="s">
        <v>308</v>
      </c>
      <c r="D12" s="38" t="s">
        <v>64</v>
      </c>
      <c r="E12" s="38" t="s">
        <v>24</v>
      </c>
      <c r="F12" s="33">
        <v>61.483275000000006</v>
      </c>
      <c r="G12" s="33">
        <f>ROUND(F12*НДС!$A$1,2)</f>
        <v>73.78</v>
      </c>
      <c r="H12" s="15">
        <v>1</v>
      </c>
      <c r="I12" s="32"/>
      <c r="J12" s="32"/>
    </row>
    <row r="13" spans="1:10" ht="27.6" customHeight="1">
      <c r="A13" s="175" t="s">
        <v>309</v>
      </c>
      <c r="B13" s="176"/>
      <c r="C13" s="176"/>
      <c r="D13" s="176"/>
      <c r="E13" s="58"/>
      <c r="F13" s="58"/>
      <c r="G13" s="58"/>
      <c r="H13" s="12"/>
      <c r="I13" s="32"/>
      <c r="J13" s="32"/>
    </row>
    <row r="14" spans="1:10">
      <c r="A14" s="136" t="s">
        <v>73</v>
      </c>
      <c r="B14" s="38" t="s">
        <v>74</v>
      </c>
      <c r="C14" s="47" t="s">
        <v>75</v>
      </c>
      <c r="D14" s="38" t="s">
        <v>192</v>
      </c>
      <c r="E14" s="38" t="s">
        <v>24</v>
      </c>
      <c r="F14" s="33">
        <v>52.874535000000009</v>
      </c>
      <c r="G14" s="33">
        <f>ROUND(F14*НДС!$A$1,2)</f>
        <v>63.45</v>
      </c>
      <c r="H14" s="15">
        <v>1</v>
      </c>
      <c r="I14" s="32"/>
      <c r="J14" s="32"/>
    </row>
    <row r="15" spans="1:10">
      <c r="A15" s="136" t="s">
        <v>76</v>
      </c>
      <c r="B15" s="38" t="s">
        <v>74</v>
      </c>
      <c r="C15" s="47" t="s">
        <v>77</v>
      </c>
      <c r="D15" s="38" t="s">
        <v>192</v>
      </c>
      <c r="E15" s="38" t="s">
        <v>24</v>
      </c>
      <c r="F15" s="33">
        <v>52.874535000000009</v>
      </c>
      <c r="G15" s="33">
        <f>ROUND(F15*НДС!$A$1,2)</f>
        <v>63.45</v>
      </c>
      <c r="H15" s="15">
        <v>1</v>
      </c>
      <c r="I15" s="32"/>
      <c r="J15" s="32"/>
    </row>
    <row r="16" spans="1:10">
      <c r="A16" s="131" t="s">
        <v>284</v>
      </c>
      <c r="B16" s="58"/>
      <c r="C16" s="58"/>
      <c r="D16" s="58"/>
      <c r="E16" s="58"/>
      <c r="F16" s="58"/>
      <c r="G16" s="58"/>
      <c r="H16" s="12"/>
      <c r="I16" s="32"/>
      <c r="J16" s="32"/>
    </row>
    <row r="17" spans="1:10">
      <c r="A17" s="131" t="s">
        <v>240</v>
      </c>
      <c r="B17" s="58"/>
      <c r="C17" s="58"/>
      <c r="D17" s="58"/>
      <c r="E17" s="58"/>
      <c r="F17" s="58"/>
      <c r="G17" s="58"/>
      <c r="H17" s="12"/>
      <c r="I17" s="32"/>
      <c r="J17" s="32"/>
    </row>
    <row r="18" spans="1:10">
      <c r="A18" s="136" t="s">
        <v>247</v>
      </c>
      <c r="B18" s="38" t="s">
        <v>241</v>
      </c>
      <c r="C18" s="36" t="s">
        <v>72</v>
      </c>
      <c r="D18" s="38" t="s">
        <v>64</v>
      </c>
      <c r="E18" s="38" t="s">
        <v>24</v>
      </c>
      <c r="F18" s="33">
        <v>27.859440000000003</v>
      </c>
      <c r="G18" s="33">
        <f>ROUND(F18*НДС!$A$1,2)</f>
        <v>33.43</v>
      </c>
      <c r="H18" s="15">
        <v>1</v>
      </c>
      <c r="I18" s="32"/>
      <c r="J18" s="32"/>
    </row>
    <row r="19" spans="1:10" ht="15.9" customHeight="1">
      <c r="A19" s="131" t="s">
        <v>65</v>
      </c>
      <c r="B19" s="58"/>
      <c r="C19" s="58"/>
      <c r="D19" s="58"/>
      <c r="E19" s="58"/>
      <c r="F19" s="58"/>
      <c r="G19" s="58"/>
      <c r="H19" s="12"/>
      <c r="I19" s="32"/>
      <c r="J19" s="32"/>
    </row>
    <row r="20" spans="1:10">
      <c r="A20" s="136" t="s">
        <v>66</v>
      </c>
      <c r="B20" s="38" t="s">
        <v>22</v>
      </c>
      <c r="C20" s="36" t="s">
        <v>68</v>
      </c>
      <c r="D20" s="38" t="s">
        <v>22</v>
      </c>
      <c r="E20" s="38" t="s">
        <v>24</v>
      </c>
      <c r="F20" s="33">
        <v>9.2684549999999994</v>
      </c>
      <c r="G20" s="33">
        <f>ROUND(F20*НДС!$A$1,2)</f>
        <v>11.12</v>
      </c>
      <c r="H20" s="15">
        <v>1</v>
      </c>
      <c r="I20" s="32"/>
      <c r="J20" s="32"/>
    </row>
    <row r="21" spans="1:10">
      <c r="A21" s="136" t="s">
        <v>67</v>
      </c>
      <c r="B21" s="38" t="s">
        <v>22</v>
      </c>
      <c r="C21" s="36" t="s">
        <v>69</v>
      </c>
      <c r="D21" s="38" t="s">
        <v>22</v>
      </c>
      <c r="E21" s="38" t="s">
        <v>24</v>
      </c>
      <c r="F21" s="33">
        <v>6.57552</v>
      </c>
      <c r="G21" s="33">
        <f>ROUND(F21*НДС!$A$1,2)</f>
        <v>7.89</v>
      </c>
      <c r="H21" s="15">
        <v>1</v>
      </c>
      <c r="I21" s="32"/>
      <c r="J21" s="32"/>
    </row>
    <row r="22" spans="1:10">
      <c r="A22" s="131" t="s">
        <v>310</v>
      </c>
      <c r="B22" s="58"/>
      <c r="C22" s="58"/>
      <c r="D22" s="58"/>
      <c r="E22" s="58"/>
      <c r="F22" s="58"/>
      <c r="G22" s="58"/>
      <c r="H22" s="12"/>
      <c r="I22" s="32"/>
      <c r="J22" s="32"/>
    </row>
    <row r="23" spans="1:10">
      <c r="A23" s="136" t="s">
        <v>248</v>
      </c>
      <c r="B23" s="38" t="s">
        <v>241</v>
      </c>
      <c r="C23" s="36" t="s">
        <v>70</v>
      </c>
      <c r="D23" s="38" t="s">
        <v>71</v>
      </c>
      <c r="E23" s="38" t="s">
        <v>24</v>
      </c>
      <c r="F23" s="33">
        <v>41.810789999999997</v>
      </c>
      <c r="G23" s="33">
        <f>ROUND(F23*НДС!$A$1,2)</f>
        <v>50.17</v>
      </c>
      <c r="H23" s="15">
        <v>1</v>
      </c>
      <c r="I23" s="32"/>
      <c r="J23" s="32"/>
    </row>
    <row r="24" spans="1:10" ht="29.85" customHeight="1">
      <c r="A24" s="173" t="s">
        <v>282</v>
      </c>
      <c r="B24" s="174"/>
      <c r="C24" s="174"/>
      <c r="D24" s="174"/>
      <c r="E24" s="174"/>
      <c r="F24" s="59"/>
      <c r="G24" s="59"/>
      <c r="H24" s="12"/>
      <c r="I24" s="32"/>
      <c r="J24" s="32"/>
    </row>
    <row r="25" spans="1:10">
      <c r="A25" s="136" t="s">
        <v>249</v>
      </c>
      <c r="B25" s="38" t="s">
        <v>246</v>
      </c>
      <c r="C25" s="36" t="s">
        <v>308</v>
      </c>
      <c r="D25" s="38" t="s">
        <v>64</v>
      </c>
      <c r="E25" s="38" t="s">
        <v>24</v>
      </c>
      <c r="F25" s="33">
        <v>61.483275000000006</v>
      </c>
      <c r="G25" s="33">
        <f>ROUND(F25*НДС!$A$1,2)</f>
        <v>73.78</v>
      </c>
      <c r="H25" s="15">
        <v>1</v>
      </c>
      <c r="I25" s="32"/>
      <c r="J25" s="32"/>
    </row>
    <row r="27" spans="1:10" ht="15.6">
      <c r="A27" s="100" t="s">
        <v>373</v>
      </c>
    </row>
  </sheetData>
  <mergeCells count="3">
    <mergeCell ref="A24:E24"/>
    <mergeCell ref="A13:D13"/>
    <mergeCell ref="A11:D11"/>
  </mergeCells>
  <phoneticPr fontId="4" type="noConversion"/>
  <pageMargins left="0.75" right="0.75" top="1" bottom="1" header="0.5" footer="0.5"/>
  <pageSetup paperSize="9" orientation="portrait" r:id="rId1"/>
  <headerFooter alignWithMargins="0">
    <oddFooter>&amp;C&amp;1#&amp;"Calibri"&amp;10&amp;K000000Classified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A2" sqref="A2:XFD2"/>
    </sheetView>
  </sheetViews>
  <sheetFormatPr defaultRowHeight="13.2"/>
  <cols>
    <col min="1" max="1" width="11.44140625" style="87" customWidth="1"/>
    <col min="2" max="2" width="18.109375" customWidth="1"/>
    <col min="3" max="3" width="46.109375" customWidth="1"/>
    <col min="4" max="4" width="12.109375" customWidth="1"/>
    <col min="5" max="5" width="10.6640625" customWidth="1"/>
    <col min="6" max="6" width="11.33203125" style="41" customWidth="1"/>
    <col min="7" max="7" width="11.44140625" style="31" customWidth="1"/>
    <col min="8" max="8" width="10.33203125" customWidth="1"/>
    <col min="9" max="9" width="3.33203125" customWidth="1"/>
  </cols>
  <sheetData>
    <row r="1" spans="1:11">
      <c r="A1" s="92" t="s">
        <v>78</v>
      </c>
      <c r="B1" s="73"/>
      <c r="C1" s="73"/>
      <c r="D1" s="73"/>
      <c r="E1" s="73"/>
      <c r="H1" s="73"/>
    </row>
    <row r="2" spans="1:11" ht="43.2">
      <c r="A2" s="153" t="s">
        <v>5</v>
      </c>
      <c r="B2" s="153" t="s">
        <v>1</v>
      </c>
      <c r="C2" s="153" t="s">
        <v>2</v>
      </c>
      <c r="D2" s="153" t="s">
        <v>269</v>
      </c>
      <c r="E2" s="153" t="s">
        <v>168</v>
      </c>
      <c r="F2" s="153" t="s">
        <v>4</v>
      </c>
      <c r="G2" s="153" t="s">
        <v>384</v>
      </c>
      <c r="H2" s="153" t="s">
        <v>385</v>
      </c>
      <c r="I2" s="148" t="s">
        <v>264</v>
      </c>
    </row>
    <row r="3" spans="1:11" s="1" customFormat="1" ht="31.2" customHeight="1">
      <c r="A3" s="163" t="s">
        <v>286</v>
      </c>
      <c r="B3" s="164"/>
      <c r="C3" s="164"/>
      <c r="D3" s="164"/>
      <c r="E3" s="164"/>
      <c r="F3" s="109"/>
      <c r="G3" s="143"/>
      <c r="H3" s="65"/>
      <c r="I3" s="4"/>
    </row>
    <row r="4" spans="1:11">
      <c r="A4" s="139" t="s">
        <v>79</v>
      </c>
      <c r="B4" s="38" t="s">
        <v>80</v>
      </c>
      <c r="C4" s="48" t="s">
        <v>43</v>
      </c>
      <c r="D4" s="38">
        <v>15</v>
      </c>
      <c r="E4" s="38" t="s">
        <v>81</v>
      </c>
      <c r="F4" s="38" t="s">
        <v>24</v>
      </c>
      <c r="G4" s="33">
        <v>13.064520000000002</v>
      </c>
      <c r="H4" s="33">
        <f>ROUND(G4*НДС!$A$1,2)</f>
        <v>15.68</v>
      </c>
      <c r="I4" s="45">
        <v>1</v>
      </c>
      <c r="J4" s="32"/>
      <c r="K4" s="32"/>
    </row>
    <row r="5" spans="1:11">
      <c r="A5" s="139" t="s">
        <v>83</v>
      </c>
      <c r="B5" s="38" t="s">
        <v>84</v>
      </c>
      <c r="C5" s="48" t="s">
        <v>43</v>
      </c>
      <c r="D5" s="38">
        <v>20</v>
      </c>
      <c r="E5" s="38" t="s">
        <v>85</v>
      </c>
      <c r="F5" s="38" t="s">
        <v>24</v>
      </c>
      <c r="G5" s="33">
        <v>18.006974999999997</v>
      </c>
      <c r="H5" s="33">
        <f>ROUND(G5*НДС!$A$1,2)</f>
        <v>21.61</v>
      </c>
      <c r="I5" s="45">
        <v>1</v>
      </c>
      <c r="J5" s="32"/>
      <c r="K5" s="32"/>
    </row>
    <row r="6" spans="1:11">
      <c r="A6" s="139" t="s">
        <v>82</v>
      </c>
      <c r="B6" s="38" t="s">
        <v>80</v>
      </c>
      <c r="C6" s="48" t="s">
        <v>44</v>
      </c>
      <c r="D6" s="38">
        <v>15</v>
      </c>
      <c r="E6" s="38" t="s">
        <v>81</v>
      </c>
      <c r="F6" s="38" t="s">
        <v>24</v>
      </c>
      <c r="G6" s="33">
        <v>13.064520000000002</v>
      </c>
      <c r="H6" s="33">
        <f>ROUND(G6*НДС!$A$1,2)</f>
        <v>15.68</v>
      </c>
      <c r="I6" s="45">
        <v>1</v>
      </c>
      <c r="J6" s="32"/>
      <c r="K6" s="32"/>
    </row>
    <row r="7" spans="1:11">
      <c r="A7" s="139" t="s">
        <v>86</v>
      </c>
      <c r="B7" s="38" t="s">
        <v>84</v>
      </c>
      <c r="C7" s="48" t="s">
        <v>44</v>
      </c>
      <c r="D7" s="38">
        <v>20</v>
      </c>
      <c r="E7" s="38" t="s">
        <v>85</v>
      </c>
      <c r="F7" s="38" t="s">
        <v>24</v>
      </c>
      <c r="G7" s="33">
        <v>18.006974999999997</v>
      </c>
      <c r="H7" s="33">
        <f>ROUND(G7*НДС!$A$1,2)</f>
        <v>21.61</v>
      </c>
      <c r="I7" s="45">
        <v>1</v>
      </c>
      <c r="J7" s="32"/>
      <c r="K7" s="32"/>
    </row>
    <row r="8" spans="1:11" ht="15.6">
      <c r="A8" s="136" t="s">
        <v>311</v>
      </c>
      <c r="B8" s="27" t="s">
        <v>312</v>
      </c>
      <c r="C8" s="4" t="s">
        <v>314</v>
      </c>
      <c r="D8" s="27">
        <v>15</v>
      </c>
      <c r="E8" s="27" t="s">
        <v>81</v>
      </c>
      <c r="F8" s="22" t="s">
        <v>357</v>
      </c>
      <c r="G8" s="33">
        <v>16.771778400000002</v>
      </c>
      <c r="H8" s="33">
        <f>ROUND(G8*НДС!$A$1,2)</f>
        <v>20.13</v>
      </c>
      <c r="I8" s="5">
        <v>2</v>
      </c>
      <c r="J8" s="32"/>
      <c r="K8" s="32"/>
    </row>
    <row r="9" spans="1:11" ht="15.6">
      <c r="A9" s="136" t="s">
        <v>313</v>
      </c>
      <c r="B9" s="27" t="s">
        <v>312</v>
      </c>
      <c r="C9" s="4" t="s">
        <v>315</v>
      </c>
      <c r="D9" s="27">
        <v>15</v>
      </c>
      <c r="E9" s="27" t="s">
        <v>81</v>
      </c>
      <c r="F9" s="22" t="s">
        <v>357</v>
      </c>
      <c r="G9" s="33">
        <v>16.771778400000002</v>
      </c>
      <c r="H9" s="33">
        <f>ROUND(G9*НДС!$A$1,2)</f>
        <v>20.13</v>
      </c>
      <c r="I9" s="5">
        <v>2</v>
      </c>
      <c r="J9" s="32"/>
      <c r="K9" s="32"/>
    </row>
    <row r="11" spans="1:11" ht="43.2">
      <c r="A11" s="153" t="s">
        <v>5</v>
      </c>
      <c r="B11" s="153" t="s">
        <v>1</v>
      </c>
      <c r="C11" s="153" t="s">
        <v>2</v>
      </c>
      <c r="D11" s="182" t="s">
        <v>186</v>
      </c>
      <c r="E11" s="183"/>
      <c r="F11" s="151" t="s">
        <v>4</v>
      </c>
      <c r="G11" s="153" t="s">
        <v>384</v>
      </c>
      <c r="H11" s="153" t="s">
        <v>385</v>
      </c>
      <c r="I11" s="148" t="s">
        <v>264</v>
      </c>
    </row>
    <row r="12" spans="1:11" ht="43.2" customHeight="1">
      <c r="A12" s="184" t="s">
        <v>340</v>
      </c>
      <c r="B12" s="185"/>
      <c r="C12" s="185"/>
      <c r="D12" s="185"/>
      <c r="E12" s="185"/>
      <c r="G12" s="144"/>
      <c r="H12" s="63"/>
      <c r="I12" s="50"/>
    </row>
    <row r="13" spans="1:11" s="93" customFormat="1" ht="30" customHeight="1">
      <c r="A13" s="136" t="s">
        <v>341</v>
      </c>
      <c r="B13" s="105" t="s">
        <v>342</v>
      </c>
      <c r="C13" s="4" t="s">
        <v>343</v>
      </c>
      <c r="D13" s="186" t="s">
        <v>90</v>
      </c>
      <c r="E13" s="186"/>
      <c r="F13" s="8" t="s">
        <v>24</v>
      </c>
      <c r="G13" s="145">
        <v>87.677204999999987</v>
      </c>
      <c r="H13" s="33">
        <f>ROUND(G13*НДС!$A$1,2)</f>
        <v>105.21</v>
      </c>
      <c r="I13" s="106">
        <v>1</v>
      </c>
    </row>
    <row r="14" spans="1:11" s="93" customFormat="1" ht="30" customHeight="1">
      <c r="A14" s="136" t="s">
        <v>344</v>
      </c>
      <c r="B14" s="27" t="s">
        <v>342</v>
      </c>
      <c r="C14" s="4" t="s">
        <v>345</v>
      </c>
      <c r="D14" s="181" t="s">
        <v>90</v>
      </c>
      <c r="E14" s="181"/>
      <c r="F14" s="8" t="s">
        <v>24</v>
      </c>
      <c r="G14" s="145">
        <v>87.677204999999987</v>
      </c>
      <c r="H14" s="33">
        <f>ROUND(G14*НДС!$A$1,2)</f>
        <v>105.21</v>
      </c>
      <c r="I14" s="106">
        <v>2</v>
      </c>
    </row>
    <row r="15" spans="1:11" s="93" customFormat="1" ht="30" customHeight="1">
      <c r="A15" s="136" t="s">
        <v>346</v>
      </c>
      <c r="B15" s="27" t="s">
        <v>342</v>
      </c>
      <c r="C15" s="4" t="s">
        <v>347</v>
      </c>
      <c r="D15" s="181" t="s">
        <v>90</v>
      </c>
      <c r="E15" s="181"/>
      <c r="F15" s="8" t="s">
        <v>24</v>
      </c>
      <c r="G15" s="145">
        <v>87.677204999999987</v>
      </c>
      <c r="H15" s="33">
        <f>ROUND(G15*НДС!$A$1,2)</f>
        <v>105.21</v>
      </c>
      <c r="I15" s="106">
        <v>2</v>
      </c>
    </row>
    <row r="16" spans="1:11" s="93" customFormat="1" ht="30" customHeight="1">
      <c r="A16" s="136" t="s">
        <v>348</v>
      </c>
      <c r="B16" s="27" t="s">
        <v>342</v>
      </c>
      <c r="C16" s="4" t="s">
        <v>349</v>
      </c>
      <c r="D16" s="181" t="s">
        <v>93</v>
      </c>
      <c r="E16" s="181"/>
      <c r="F16" s="8" t="s">
        <v>24</v>
      </c>
      <c r="G16" s="145">
        <v>85.600725000000011</v>
      </c>
      <c r="H16" s="33">
        <f>ROUND(G16*НДС!$A$1,2)</f>
        <v>102.72</v>
      </c>
      <c r="I16" s="106">
        <v>2</v>
      </c>
    </row>
    <row r="17" spans="1:10" s="93" customFormat="1" ht="30" customHeight="1">
      <c r="A17" s="136" t="s">
        <v>350</v>
      </c>
      <c r="B17" s="27" t="s">
        <v>342</v>
      </c>
      <c r="C17" s="4" t="s">
        <v>351</v>
      </c>
      <c r="D17" s="181" t="s">
        <v>93</v>
      </c>
      <c r="E17" s="181"/>
      <c r="F17" s="8" t="s">
        <v>24</v>
      </c>
      <c r="G17" s="145">
        <v>85.600725000000011</v>
      </c>
      <c r="H17" s="33">
        <f>ROUND(G17*НДС!$A$1,2)</f>
        <v>102.72</v>
      </c>
      <c r="I17" s="106">
        <v>2</v>
      </c>
    </row>
    <row r="18" spans="1:10" s="93" customFormat="1" ht="30" customHeight="1">
      <c r="A18" s="136" t="s">
        <v>352</v>
      </c>
      <c r="B18" s="27" t="s">
        <v>342</v>
      </c>
      <c r="C18" s="4" t="s">
        <v>353</v>
      </c>
      <c r="D18" s="181" t="s">
        <v>93</v>
      </c>
      <c r="E18" s="181"/>
      <c r="F18" s="8" t="s">
        <v>24</v>
      </c>
      <c r="G18" s="145">
        <v>85.600725000000011</v>
      </c>
      <c r="H18" s="33">
        <f>ROUND(G18*НДС!$A$1,2)</f>
        <v>102.72</v>
      </c>
      <c r="I18" s="106">
        <v>2</v>
      </c>
    </row>
    <row r="19" spans="1:10" s="93" customFormat="1" ht="31.2" customHeight="1">
      <c r="A19" s="163" t="s">
        <v>287</v>
      </c>
      <c r="B19" s="164"/>
      <c r="C19" s="164"/>
      <c r="D19" s="164"/>
      <c r="E19" s="164"/>
      <c r="F19" s="41"/>
      <c r="G19" s="144"/>
      <c r="H19" s="63"/>
      <c r="I19" s="106"/>
    </row>
    <row r="20" spans="1:10" ht="39.6" customHeight="1">
      <c r="A20" s="136" t="s">
        <v>87</v>
      </c>
      <c r="B20" s="39" t="s">
        <v>88</v>
      </c>
      <c r="C20" s="40" t="s">
        <v>89</v>
      </c>
      <c r="D20" s="179" t="s">
        <v>338</v>
      </c>
      <c r="E20" s="180"/>
      <c r="F20" s="133" t="s">
        <v>24</v>
      </c>
      <c r="G20" s="33">
        <v>32.542335000000001</v>
      </c>
      <c r="H20" s="33">
        <f>ROUND(G20*НДС!$A$1,2)</f>
        <v>39.049999999999997</v>
      </c>
      <c r="I20" s="7">
        <v>1</v>
      </c>
      <c r="J20" s="32"/>
    </row>
    <row r="21" spans="1:10">
      <c r="A21" s="136" t="s">
        <v>91</v>
      </c>
      <c r="B21" s="39" t="s">
        <v>88</v>
      </c>
      <c r="C21" s="40" t="s">
        <v>92</v>
      </c>
      <c r="D21" s="179" t="s">
        <v>339</v>
      </c>
      <c r="E21" s="180"/>
      <c r="F21" s="133" t="s">
        <v>24</v>
      </c>
      <c r="G21" s="33">
        <v>30.898454999999998</v>
      </c>
      <c r="H21" s="33">
        <f>ROUND(G21*НДС!$A$1,2)</f>
        <v>37.08</v>
      </c>
      <c r="I21" s="7">
        <v>1</v>
      </c>
      <c r="J21" s="32"/>
    </row>
    <row r="22" spans="1:10" ht="26.4">
      <c r="A22" s="136" t="s">
        <v>94</v>
      </c>
      <c r="B22" s="39" t="s">
        <v>88</v>
      </c>
      <c r="C22" s="40" t="s">
        <v>95</v>
      </c>
      <c r="D22" s="179" t="s">
        <v>338</v>
      </c>
      <c r="E22" s="180"/>
      <c r="F22" s="133" t="s">
        <v>24</v>
      </c>
      <c r="G22" s="33">
        <v>32.542335000000001</v>
      </c>
      <c r="H22" s="33">
        <f>ROUND(G22*НДС!$A$1,2)</f>
        <v>39.049999999999997</v>
      </c>
      <c r="I22" s="7">
        <v>1</v>
      </c>
      <c r="J22" s="32"/>
    </row>
    <row r="23" spans="1:10">
      <c r="A23" s="136" t="s">
        <v>96</v>
      </c>
      <c r="B23" s="39" t="s">
        <v>88</v>
      </c>
      <c r="C23" s="40" t="s">
        <v>97</v>
      </c>
      <c r="D23" s="179" t="s">
        <v>339</v>
      </c>
      <c r="E23" s="180"/>
      <c r="F23" s="133" t="s">
        <v>24</v>
      </c>
      <c r="G23" s="33">
        <v>30.898454999999998</v>
      </c>
      <c r="H23" s="33">
        <f>ROUND(G23*НДС!$A$1,2)</f>
        <v>37.08</v>
      </c>
      <c r="I23" s="7">
        <v>1</v>
      </c>
      <c r="J23" s="32"/>
    </row>
    <row r="24" spans="1:10" ht="32.25" customHeight="1">
      <c r="A24" s="175" t="s">
        <v>368</v>
      </c>
      <c r="B24" s="176"/>
      <c r="C24" s="176"/>
      <c r="D24" s="176"/>
      <c r="E24" s="176"/>
      <c r="F24" s="110"/>
      <c r="G24" s="146"/>
      <c r="H24" s="61"/>
      <c r="I24" s="3"/>
      <c r="J24" s="32"/>
    </row>
    <row r="25" spans="1:10" ht="39.6" customHeight="1">
      <c r="A25" s="136" t="s">
        <v>379</v>
      </c>
      <c r="B25" s="39" t="s">
        <v>369</v>
      </c>
      <c r="C25" s="40" t="s">
        <v>89</v>
      </c>
      <c r="D25" s="179" t="s">
        <v>338</v>
      </c>
      <c r="E25" s="180"/>
      <c r="F25" s="133" t="s">
        <v>24</v>
      </c>
      <c r="G25" s="34">
        <v>18.288165000000003</v>
      </c>
      <c r="H25" s="33">
        <f>ROUND(G25*НДС!$A$1,2)</f>
        <v>21.95</v>
      </c>
      <c r="I25" s="14">
        <v>1</v>
      </c>
      <c r="J25" s="32"/>
    </row>
    <row r="26" spans="1:10">
      <c r="A26" s="136" t="s">
        <v>380</v>
      </c>
      <c r="B26" s="39" t="s">
        <v>369</v>
      </c>
      <c r="C26" s="40" t="s">
        <v>92</v>
      </c>
      <c r="D26" s="179" t="s">
        <v>339</v>
      </c>
      <c r="E26" s="180"/>
      <c r="F26" s="133" t="s">
        <v>24</v>
      </c>
      <c r="G26" s="34">
        <v>17.617635</v>
      </c>
      <c r="H26" s="33">
        <f>ROUND(G26*НДС!$A$1,2)</f>
        <v>21.14</v>
      </c>
      <c r="I26" s="14">
        <v>1</v>
      </c>
      <c r="J26" s="32"/>
    </row>
    <row r="27" spans="1:10" ht="26.4">
      <c r="A27" s="136" t="s">
        <v>381</v>
      </c>
      <c r="B27" s="39" t="s">
        <v>369</v>
      </c>
      <c r="C27" s="40" t="s">
        <v>95</v>
      </c>
      <c r="D27" s="179" t="s">
        <v>338</v>
      </c>
      <c r="E27" s="180"/>
      <c r="F27" s="133" t="s">
        <v>24</v>
      </c>
      <c r="G27" s="34">
        <v>18.288165000000003</v>
      </c>
      <c r="H27" s="33">
        <f>ROUND(G27*НДС!$A$1,2)</f>
        <v>21.95</v>
      </c>
      <c r="I27" s="14">
        <v>1</v>
      </c>
      <c r="J27" s="32"/>
    </row>
    <row r="28" spans="1:10">
      <c r="A28" s="136" t="s">
        <v>382</v>
      </c>
      <c r="B28" s="39" t="s">
        <v>369</v>
      </c>
      <c r="C28" s="40" t="s">
        <v>97</v>
      </c>
      <c r="D28" s="179" t="s">
        <v>339</v>
      </c>
      <c r="E28" s="180"/>
      <c r="F28" s="133" t="s">
        <v>24</v>
      </c>
      <c r="G28" s="34">
        <v>17.617635</v>
      </c>
      <c r="H28" s="33">
        <f>ROUND(G28*НДС!$A$1,2)</f>
        <v>21.14</v>
      </c>
      <c r="I28" s="14">
        <v>1</v>
      </c>
      <c r="J28" s="32"/>
    </row>
    <row r="31" spans="1:10" ht="43.2">
      <c r="A31" s="153" t="s">
        <v>5</v>
      </c>
      <c r="B31" s="182" t="s">
        <v>2</v>
      </c>
      <c r="C31" s="187"/>
      <c r="D31" s="187"/>
      <c r="E31" s="151" t="s">
        <v>7</v>
      </c>
      <c r="F31" s="151" t="s">
        <v>4</v>
      </c>
      <c r="G31" s="153" t="s">
        <v>384</v>
      </c>
      <c r="H31" s="153" t="s">
        <v>385</v>
      </c>
      <c r="I31" s="148" t="s">
        <v>264</v>
      </c>
    </row>
    <row r="32" spans="1:10">
      <c r="A32" s="132" t="s">
        <v>98</v>
      </c>
      <c r="B32" s="66"/>
      <c r="E32" s="66"/>
      <c r="F32" s="134"/>
      <c r="G32" s="147"/>
      <c r="H32" s="67"/>
      <c r="I32" s="3"/>
    </row>
    <row r="33" spans="1:9">
      <c r="A33" s="132" t="s">
        <v>99</v>
      </c>
      <c r="B33" s="66"/>
      <c r="E33" s="66"/>
      <c r="F33" s="134"/>
      <c r="G33" s="147"/>
      <c r="H33" s="67"/>
      <c r="I33" s="3"/>
    </row>
    <row r="34" spans="1:9" ht="25.5" customHeight="1">
      <c r="A34" s="136" t="s">
        <v>100</v>
      </c>
      <c r="B34" s="177" t="s">
        <v>191</v>
      </c>
      <c r="C34" s="178"/>
      <c r="D34" s="178"/>
      <c r="E34" s="109">
        <v>120</v>
      </c>
      <c r="F34" s="133" t="s">
        <v>24</v>
      </c>
      <c r="G34" s="34">
        <v>28.411004999999999</v>
      </c>
      <c r="H34" s="33">
        <f>ROUND(G34*НДС!$A$1,2)</f>
        <v>34.090000000000003</v>
      </c>
      <c r="I34" s="7">
        <v>1</v>
      </c>
    </row>
    <row r="37" spans="1:9" ht="15.6">
      <c r="A37" s="100" t="s">
        <v>373</v>
      </c>
      <c r="B37" s="93"/>
      <c r="C37" s="93"/>
      <c r="D37" s="93"/>
      <c r="E37" s="93"/>
    </row>
  </sheetData>
  <mergeCells count="21">
    <mergeCell ref="D15:E15"/>
    <mergeCell ref="B31:D31"/>
    <mergeCell ref="D26:E26"/>
    <mergeCell ref="D25:E25"/>
    <mergeCell ref="D20:E20"/>
    <mergeCell ref="D21:E21"/>
    <mergeCell ref="D22:E22"/>
    <mergeCell ref="D23:E23"/>
    <mergeCell ref="A3:E3"/>
    <mergeCell ref="D11:E11"/>
    <mergeCell ref="A12:E12"/>
    <mergeCell ref="D13:E13"/>
    <mergeCell ref="D14:E14"/>
    <mergeCell ref="B34:D34"/>
    <mergeCell ref="A19:E19"/>
    <mergeCell ref="D27:E27"/>
    <mergeCell ref="D28:E28"/>
    <mergeCell ref="D16:E16"/>
    <mergeCell ref="A24:E24"/>
    <mergeCell ref="D17:E17"/>
    <mergeCell ref="D18:E18"/>
  </mergeCells>
  <phoneticPr fontId="4" type="noConversion"/>
  <pageMargins left="0.75" right="0.75" top="1" bottom="1" header="0.5" footer="0.5"/>
  <pageSetup paperSize="9" orientation="portrait" r:id="rId1"/>
  <headerFooter alignWithMargins="0">
    <oddFooter>&amp;C&amp;1#&amp;"Calibri"&amp;10&amp;K000000Classified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A2" sqref="A2:XFD2"/>
    </sheetView>
  </sheetViews>
  <sheetFormatPr defaultRowHeight="13.2"/>
  <cols>
    <col min="1" max="1" width="13.44140625" style="87" customWidth="1"/>
    <col min="2" max="2" width="13" customWidth="1"/>
    <col min="3" max="3" width="48.44140625" customWidth="1"/>
    <col min="4" max="4" width="11.109375" customWidth="1"/>
    <col min="5" max="5" width="11.6640625" customWidth="1"/>
    <col min="6" max="6" width="12.33203125" customWidth="1"/>
    <col min="7" max="7" width="11.109375" customWidth="1"/>
    <col min="8" max="8" width="11" customWidth="1"/>
    <col min="9" max="9" width="3.44140625" style="135" customWidth="1"/>
  </cols>
  <sheetData>
    <row r="1" spans="1:9">
      <c r="A1" s="92" t="s">
        <v>265</v>
      </c>
      <c r="B1" s="73"/>
      <c r="C1" s="73"/>
      <c r="D1" s="73"/>
      <c r="E1" s="73"/>
      <c r="F1" s="73"/>
      <c r="G1" s="73"/>
      <c r="H1" s="73"/>
    </row>
    <row r="2" spans="1:9" ht="43.2">
      <c r="A2" s="151" t="s">
        <v>5</v>
      </c>
      <c r="B2" s="153" t="s">
        <v>1</v>
      </c>
      <c r="C2" s="153" t="s">
        <v>2</v>
      </c>
      <c r="D2" s="153" t="s">
        <v>270</v>
      </c>
      <c r="E2" s="153" t="s">
        <v>187</v>
      </c>
      <c r="F2" s="153" t="s">
        <v>4</v>
      </c>
      <c r="G2" s="153" t="s">
        <v>384</v>
      </c>
      <c r="H2" s="153" t="s">
        <v>385</v>
      </c>
      <c r="I2" s="155" t="s">
        <v>264</v>
      </c>
    </row>
    <row r="3" spans="1:9" ht="29.1" customHeight="1">
      <c r="A3" s="188" t="s">
        <v>288</v>
      </c>
      <c r="B3" s="189"/>
      <c r="C3" s="189"/>
      <c r="D3" s="189"/>
      <c r="E3" s="189"/>
      <c r="F3" s="189"/>
      <c r="G3" s="64"/>
      <c r="H3" s="64"/>
      <c r="I3" s="111"/>
    </row>
    <row r="4" spans="1:9" ht="26.4">
      <c r="A4" s="136" t="s">
        <v>101</v>
      </c>
      <c r="B4" s="6" t="s">
        <v>102</v>
      </c>
      <c r="C4" s="4" t="s">
        <v>103</v>
      </c>
      <c r="D4" s="6">
        <v>15</v>
      </c>
      <c r="E4" s="6" t="s">
        <v>104</v>
      </c>
      <c r="F4" s="6" t="s">
        <v>24</v>
      </c>
      <c r="G4" s="21">
        <v>27.956775</v>
      </c>
      <c r="H4" s="33">
        <f>ROUND(G4*НДС!$A$1,2)</f>
        <v>33.549999999999997</v>
      </c>
      <c r="I4" s="43">
        <v>2</v>
      </c>
    </row>
    <row r="5" spans="1:9" ht="26.4">
      <c r="A5" s="136" t="s">
        <v>105</v>
      </c>
      <c r="B5" s="6" t="s">
        <v>102</v>
      </c>
      <c r="C5" s="4" t="s">
        <v>106</v>
      </c>
      <c r="D5" s="6">
        <v>20</v>
      </c>
      <c r="E5" s="6" t="s">
        <v>107</v>
      </c>
      <c r="F5" s="6" t="s">
        <v>24</v>
      </c>
      <c r="G5" s="21">
        <v>34.878375000000005</v>
      </c>
      <c r="H5" s="33">
        <f>ROUND(G5*НДС!$A$1,2)</f>
        <v>41.85</v>
      </c>
      <c r="I5" s="43">
        <v>2</v>
      </c>
    </row>
    <row r="6" spans="1:9" ht="32.25" customHeight="1">
      <c r="A6" s="188" t="s">
        <v>354</v>
      </c>
      <c r="B6" s="189"/>
      <c r="C6" s="189"/>
      <c r="D6" s="189"/>
      <c r="E6" s="189"/>
      <c r="F6" s="189"/>
      <c r="G6" s="60"/>
      <c r="H6" s="60"/>
      <c r="I6" s="43"/>
    </row>
    <row r="7" spans="1:9" ht="31.95" customHeight="1">
      <c r="A7" s="136" t="s">
        <v>108</v>
      </c>
      <c r="B7" s="6" t="s">
        <v>109</v>
      </c>
      <c r="C7" s="4" t="s">
        <v>271</v>
      </c>
      <c r="D7" s="6">
        <v>15</v>
      </c>
      <c r="E7" s="6" t="s">
        <v>110</v>
      </c>
      <c r="F7" s="6" t="s">
        <v>24</v>
      </c>
      <c r="G7" s="21">
        <v>15.811529999999999</v>
      </c>
      <c r="H7" s="33">
        <f>ROUND(G7*НДС!$A$1,2)</f>
        <v>18.97</v>
      </c>
      <c r="I7" s="43">
        <v>2</v>
      </c>
    </row>
    <row r="8" spans="1:9" ht="29.1" customHeight="1">
      <c r="A8" s="136" t="s">
        <v>111</v>
      </c>
      <c r="B8" s="6" t="s">
        <v>109</v>
      </c>
      <c r="C8" s="4" t="s">
        <v>272</v>
      </c>
      <c r="D8" s="6">
        <v>20</v>
      </c>
      <c r="E8" s="6" t="s">
        <v>112</v>
      </c>
      <c r="F8" s="6" t="s">
        <v>24</v>
      </c>
      <c r="G8" s="21">
        <v>20.343014999999998</v>
      </c>
      <c r="H8" s="33">
        <f>ROUND(G8*НДС!$A$1,2)</f>
        <v>24.41</v>
      </c>
      <c r="I8" s="112">
        <v>2</v>
      </c>
    </row>
  </sheetData>
  <mergeCells count="2">
    <mergeCell ref="A6:F6"/>
    <mergeCell ref="A3:F3"/>
  </mergeCells>
  <phoneticPr fontId="4" type="noConversion"/>
  <pageMargins left="0.75" right="0.75" top="1" bottom="1" header="0.5" footer="0.5"/>
  <pageSetup paperSize="9" orientation="portrait" horizontalDpi="4294967293" verticalDpi="4294967293" r:id="rId1"/>
  <headerFooter alignWithMargins="0">
    <oddFooter>&amp;C&amp;1#&amp;"Calibri"&amp;10&amp;K000000Classified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A2" sqref="A2:XFD2"/>
    </sheetView>
  </sheetViews>
  <sheetFormatPr defaultRowHeight="13.2"/>
  <cols>
    <col min="1" max="1" width="10.33203125" style="87" customWidth="1"/>
    <col min="2" max="2" width="52.44140625" customWidth="1"/>
    <col min="3" max="3" width="11.33203125" customWidth="1"/>
    <col min="4" max="4" width="16.44140625" customWidth="1"/>
    <col min="5" max="5" width="11" customWidth="1"/>
    <col min="6" max="6" width="10" customWidth="1"/>
    <col min="7" max="7" width="9.44140625" customWidth="1"/>
    <col min="8" max="8" width="2.44140625" customWidth="1"/>
  </cols>
  <sheetData>
    <row r="1" spans="1:8">
      <c r="A1" s="92" t="s">
        <v>266</v>
      </c>
      <c r="B1" s="73"/>
      <c r="C1" s="73"/>
      <c r="D1" s="73"/>
      <c r="E1" s="73"/>
      <c r="F1" s="73"/>
      <c r="G1" s="73"/>
    </row>
    <row r="2" spans="1:8" ht="43.2">
      <c r="A2" s="153" t="s">
        <v>5</v>
      </c>
      <c r="B2" s="153" t="s">
        <v>2</v>
      </c>
      <c r="C2" s="153" t="s">
        <v>113</v>
      </c>
      <c r="D2" s="153" t="s">
        <v>326</v>
      </c>
      <c r="E2" s="153" t="s">
        <v>4</v>
      </c>
      <c r="F2" s="153" t="s">
        <v>384</v>
      </c>
      <c r="G2" s="153" t="s">
        <v>385</v>
      </c>
      <c r="H2" s="148" t="s">
        <v>264</v>
      </c>
    </row>
    <row r="3" spans="1:8">
      <c r="A3" s="124" t="s">
        <v>355</v>
      </c>
      <c r="B3" s="97"/>
      <c r="C3" s="97"/>
      <c r="D3" s="97"/>
      <c r="E3" s="97"/>
      <c r="F3" s="97"/>
      <c r="G3" s="97"/>
      <c r="H3" s="3"/>
    </row>
    <row r="4" spans="1:8">
      <c r="A4" s="136" t="s">
        <v>114</v>
      </c>
      <c r="B4" s="190" t="s">
        <v>115</v>
      </c>
      <c r="C4" s="13">
        <v>10</v>
      </c>
      <c r="D4" s="193" t="s">
        <v>116</v>
      </c>
      <c r="E4" s="13" t="s">
        <v>377</v>
      </c>
      <c r="F4" s="21">
        <v>2.9500848000000004</v>
      </c>
      <c r="G4" s="33">
        <f>ROUND(F4*НДС!$A$1,2)</f>
        <v>3.54</v>
      </c>
      <c r="H4" s="14">
        <v>2</v>
      </c>
    </row>
    <row r="5" spans="1:8">
      <c r="A5" s="136" t="s">
        <v>117</v>
      </c>
      <c r="B5" s="192"/>
      <c r="C5" s="13">
        <v>12</v>
      </c>
      <c r="D5" s="195"/>
      <c r="E5" s="13" t="s">
        <v>377</v>
      </c>
      <c r="F5" s="21">
        <v>2.9500848000000004</v>
      </c>
      <c r="G5" s="33">
        <f>ROUND(F5*НДС!$A$1,2)</f>
        <v>3.54</v>
      </c>
      <c r="H5" s="14">
        <v>2</v>
      </c>
    </row>
    <row r="6" spans="1:8">
      <c r="A6" s="136" t="s">
        <v>119</v>
      </c>
      <c r="B6" s="190" t="s">
        <v>250</v>
      </c>
      <c r="C6" s="13">
        <v>10</v>
      </c>
      <c r="D6" s="193" t="s">
        <v>118</v>
      </c>
      <c r="E6" s="13" t="s">
        <v>377</v>
      </c>
      <c r="F6" s="21">
        <v>2.9500848000000004</v>
      </c>
      <c r="G6" s="33">
        <f>ROUND(F6*НДС!$A$1,2)</f>
        <v>3.54</v>
      </c>
      <c r="H6" s="14">
        <v>2</v>
      </c>
    </row>
    <row r="7" spans="1:8">
      <c r="A7" s="136" t="s">
        <v>120</v>
      </c>
      <c r="B7" s="191"/>
      <c r="C7" s="13">
        <v>12</v>
      </c>
      <c r="D7" s="194"/>
      <c r="E7" s="13" t="s">
        <v>377</v>
      </c>
      <c r="F7" s="21">
        <v>2.9500848000000004</v>
      </c>
      <c r="G7" s="33">
        <f>ROUND(F7*НДС!$A$1,2)</f>
        <v>3.54</v>
      </c>
      <c r="H7" s="14">
        <v>2</v>
      </c>
    </row>
    <row r="8" spans="1:8">
      <c r="A8" s="136" t="s">
        <v>121</v>
      </c>
      <c r="B8" s="191"/>
      <c r="C8" s="13">
        <v>14</v>
      </c>
      <c r="D8" s="194"/>
      <c r="E8" s="13" t="s">
        <v>377</v>
      </c>
      <c r="F8" s="21">
        <v>2.9500848000000004</v>
      </c>
      <c r="G8" s="33">
        <f>ROUND(F8*НДС!$A$1,2)</f>
        <v>3.54</v>
      </c>
      <c r="H8" s="14">
        <v>2</v>
      </c>
    </row>
    <row r="9" spans="1:8">
      <c r="A9" s="136" t="s">
        <v>122</v>
      </c>
      <c r="B9" s="191"/>
      <c r="C9" s="13">
        <v>15</v>
      </c>
      <c r="D9" s="194"/>
      <c r="E9" s="13" t="s">
        <v>377</v>
      </c>
      <c r="F9" s="21">
        <v>2.9500848000000004</v>
      </c>
      <c r="G9" s="33">
        <f>ROUND(F9*НДС!$A$1,2)</f>
        <v>3.54</v>
      </c>
      <c r="H9" s="14">
        <v>1</v>
      </c>
    </row>
    <row r="10" spans="1:8">
      <c r="A10" s="136" t="s">
        <v>123</v>
      </c>
      <c r="B10" s="192"/>
      <c r="C10" s="13">
        <v>16</v>
      </c>
      <c r="D10" s="195"/>
      <c r="E10" s="13" t="s">
        <v>377</v>
      </c>
      <c r="F10" s="21">
        <v>2.9500848000000004</v>
      </c>
      <c r="G10" s="33">
        <f>ROUND(F10*НДС!$A$1,2)</f>
        <v>3.54</v>
      </c>
      <c r="H10" s="14">
        <v>2</v>
      </c>
    </row>
    <row r="11" spans="1:8">
      <c r="A11" s="136" t="s">
        <v>124</v>
      </c>
      <c r="B11" s="190" t="s">
        <v>251</v>
      </c>
      <c r="C11" s="13">
        <v>10</v>
      </c>
      <c r="D11" s="193" t="s">
        <v>125</v>
      </c>
      <c r="E11" s="13" t="s">
        <v>377</v>
      </c>
      <c r="F11" s="21">
        <v>3.1139784000000001</v>
      </c>
      <c r="G11" s="33">
        <f>ROUND(F11*НДС!$A$1,2)</f>
        <v>3.74</v>
      </c>
      <c r="H11" s="14">
        <v>2</v>
      </c>
    </row>
    <row r="12" spans="1:8">
      <c r="A12" s="136" t="s">
        <v>126</v>
      </c>
      <c r="B12" s="191"/>
      <c r="C12" s="13">
        <v>12</v>
      </c>
      <c r="D12" s="194"/>
      <c r="E12" s="13" t="s">
        <v>377</v>
      </c>
      <c r="F12" s="21">
        <v>3.1139784000000001</v>
      </c>
      <c r="G12" s="33">
        <f>ROUND(F12*НДС!$A$1,2)</f>
        <v>3.74</v>
      </c>
      <c r="H12" s="14">
        <v>2</v>
      </c>
    </row>
    <row r="13" spans="1:8">
      <c r="A13" s="136" t="s">
        <v>127</v>
      </c>
      <c r="B13" s="191"/>
      <c r="C13" s="13">
        <v>14</v>
      </c>
      <c r="D13" s="194"/>
      <c r="E13" s="13" t="s">
        <v>377</v>
      </c>
      <c r="F13" s="21">
        <v>3.1139784000000001</v>
      </c>
      <c r="G13" s="33">
        <f>ROUND(F13*НДС!$A$1,2)</f>
        <v>3.74</v>
      </c>
      <c r="H13" s="14">
        <v>2</v>
      </c>
    </row>
    <row r="14" spans="1:8">
      <c r="A14" s="136" t="s">
        <v>128</v>
      </c>
      <c r="B14" s="191"/>
      <c r="C14" s="13">
        <v>15</v>
      </c>
      <c r="D14" s="194"/>
      <c r="E14" s="13" t="s">
        <v>377</v>
      </c>
      <c r="F14" s="21">
        <v>3.1139784000000001</v>
      </c>
      <c r="G14" s="33">
        <f>ROUND(F14*НДС!$A$1,2)</f>
        <v>3.74</v>
      </c>
      <c r="H14" s="14">
        <v>1</v>
      </c>
    </row>
    <row r="15" spans="1:8">
      <c r="A15" s="136" t="s">
        <v>129</v>
      </c>
      <c r="B15" s="191"/>
      <c r="C15" s="13">
        <v>16</v>
      </c>
      <c r="D15" s="194"/>
      <c r="E15" s="13" t="s">
        <v>377</v>
      </c>
      <c r="F15" s="21">
        <v>3.1139784000000001</v>
      </c>
      <c r="G15" s="33">
        <f>ROUND(F15*НДС!$A$1,2)</f>
        <v>3.74</v>
      </c>
      <c r="H15" s="14">
        <v>2</v>
      </c>
    </row>
    <row r="16" spans="1:8">
      <c r="A16" s="136" t="s">
        <v>130</v>
      </c>
      <c r="B16" s="192"/>
      <c r="C16" s="13">
        <v>18</v>
      </c>
      <c r="D16" s="195"/>
      <c r="E16" s="13" t="s">
        <v>377</v>
      </c>
      <c r="F16" s="21">
        <v>3.1139784000000001</v>
      </c>
      <c r="G16" s="33">
        <f>ROUND(F16*НДС!$A$1,2)</f>
        <v>3.74</v>
      </c>
      <c r="H16" s="14">
        <v>2</v>
      </c>
    </row>
    <row r="17" spans="1:8" ht="27.6" customHeight="1">
      <c r="A17" s="165" t="s">
        <v>289</v>
      </c>
      <c r="B17" s="166"/>
      <c r="C17" s="166"/>
      <c r="D17" s="166"/>
      <c r="E17" s="56"/>
      <c r="F17" s="56"/>
      <c r="G17" s="56"/>
      <c r="H17" s="12"/>
    </row>
    <row r="18" spans="1:8">
      <c r="A18" s="136" t="s">
        <v>132</v>
      </c>
      <c r="B18" s="190" t="s">
        <v>252</v>
      </c>
      <c r="C18" s="13" t="s">
        <v>133</v>
      </c>
      <c r="D18" s="193" t="s">
        <v>118</v>
      </c>
      <c r="E18" s="13" t="s">
        <v>377</v>
      </c>
      <c r="F18" s="21">
        <v>3.8241840000000007</v>
      </c>
      <c r="G18" s="33">
        <f>ROUND(F18*НДС!$A$1,2)</f>
        <v>4.59</v>
      </c>
      <c r="H18" s="14">
        <v>2</v>
      </c>
    </row>
    <row r="19" spans="1:8">
      <c r="A19" s="136" t="s">
        <v>134</v>
      </c>
      <c r="B19" s="192"/>
      <c r="C19" s="13" t="s">
        <v>135</v>
      </c>
      <c r="D19" s="195"/>
      <c r="E19" s="13" t="s">
        <v>377</v>
      </c>
      <c r="F19" s="21">
        <v>3.8241840000000007</v>
      </c>
      <c r="G19" s="33">
        <f>ROUND(F19*НДС!$A$1,2)</f>
        <v>4.59</v>
      </c>
      <c r="H19" s="14">
        <v>2</v>
      </c>
    </row>
    <row r="20" spans="1:8">
      <c r="A20" s="136" t="s">
        <v>136</v>
      </c>
      <c r="B20" s="190" t="s">
        <v>251</v>
      </c>
      <c r="C20" s="13" t="s">
        <v>131</v>
      </c>
      <c r="D20" s="193" t="s">
        <v>125</v>
      </c>
      <c r="E20" s="13" t="s">
        <v>377</v>
      </c>
      <c r="F20" s="21">
        <v>4.2612335999999997</v>
      </c>
      <c r="G20" s="33">
        <f>ROUND(F20*НДС!$A$1,2)</f>
        <v>5.1100000000000003</v>
      </c>
      <c r="H20" s="14">
        <v>2</v>
      </c>
    </row>
    <row r="21" spans="1:8">
      <c r="A21" s="136" t="s">
        <v>137</v>
      </c>
      <c r="B21" s="191"/>
      <c r="C21" s="13" t="s">
        <v>133</v>
      </c>
      <c r="D21" s="194"/>
      <c r="E21" s="13" t="s">
        <v>377</v>
      </c>
      <c r="F21" s="21">
        <v>4.2612335999999997</v>
      </c>
      <c r="G21" s="33">
        <f>ROUND(F21*НДС!$A$1,2)</f>
        <v>5.1100000000000003</v>
      </c>
      <c r="H21" s="14">
        <v>2</v>
      </c>
    </row>
    <row r="22" spans="1:8">
      <c r="A22" s="136" t="s">
        <v>138</v>
      </c>
      <c r="B22" s="191"/>
      <c r="C22" s="13" t="s">
        <v>139</v>
      </c>
      <c r="D22" s="194"/>
      <c r="E22" s="13" t="s">
        <v>377</v>
      </c>
      <c r="F22" s="21">
        <v>4.2612335999999997</v>
      </c>
      <c r="G22" s="33">
        <f>ROUND(F22*НДС!$A$1,2)</f>
        <v>5.1100000000000003</v>
      </c>
      <c r="H22" s="14">
        <v>1</v>
      </c>
    </row>
    <row r="23" spans="1:8">
      <c r="A23" s="136" t="s">
        <v>140</v>
      </c>
      <c r="B23" s="191"/>
      <c r="C23" s="13" t="s">
        <v>141</v>
      </c>
      <c r="D23" s="194"/>
      <c r="E23" s="13" t="s">
        <v>377</v>
      </c>
      <c r="F23" s="21">
        <v>4.2612335999999997</v>
      </c>
      <c r="G23" s="33">
        <f>ROUND(F23*НДС!$A$1,2)</f>
        <v>5.1100000000000003</v>
      </c>
      <c r="H23" s="14">
        <v>2</v>
      </c>
    </row>
    <row r="24" spans="1:8">
      <c r="A24" s="136" t="s">
        <v>142</v>
      </c>
      <c r="B24" s="191"/>
      <c r="C24" s="13" t="s">
        <v>143</v>
      </c>
      <c r="D24" s="194"/>
      <c r="E24" s="13" t="s">
        <v>377</v>
      </c>
      <c r="F24" s="21">
        <v>4.2612335999999997</v>
      </c>
      <c r="G24" s="33">
        <f>ROUND(F24*НДС!$A$1,2)</f>
        <v>5.1100000000000003</v>
      </c>
      <c r="H24" s="14">
        <v>2</v>
      </c>
    </row>
    <row r="25" spans="1:8">
      <c r="A25" s="136" t="s">
        <v>144</v>
      </c>
      <c r="B25" s="191"/>
      <c r="C25" s="13" t="s">
        <v>145</v>
      </c>
      <c r="D25" s="194"/>
      <c r="E25" s="13" t="s">
        <v>377</v>
      </c>
      <c r="F25" s="21">
        <v>4.2612335999999997</v>
      </c>
      <c r="G25" s="33">
        <f>ROUND(F25*НДС!$A$1,2)</f>
        <v>5.1100000000000003</v>
      </c>
      <c r="H25" s="14">
        <v>2</v>
      </c>
    </row>
    <row r="26" spans="1:8">
      <c r="A26" s="136" t="s">
        <v>146</v>
      </c>
      <c r="B26" s="191"/>
      <c r="C26" s="13" t="s">
        <v>135</v>
      </c>
      <c r="D26" s="194"/>
      <c r="E26" s="13" t="s">
        <v>377</v>
      </c>
      <c r="F26" s="21">
        <v>4.2612335999999997</v>
      </c>
      <c r="G26" s="33">
        <f>ROUND(F26*НДС!$A$1,2)</f>
        <v>5.1100000000000003</v>
      </c>
      <c r="H26" s="14">
        <v>2</v>
      </c>
    </row>
    <row r="27" spans="1:8">
      <c r="A27" s="136" t="s">
        <v>147</v>
      </c>
      <c r="B27" s="191"/>
      <c r="C27" s="13" t="s">
        <v>148</v>
      </c>
      <c r="D27" s="194"/>
      <c r="E27" s="13" t="s">
        <v>377</v>
      </c>
      <c r="F27" s="21">
        <v>4.2612335999999997</v>
      </c>
      <c r="G27" s="33">
        <f>ROUND(F27*НДС!$A$1,2)</f>
        <v>5.1100000000000003</v>
      </c>
      <c r="H27" s="14">
        <v>2</v>
      </c>
    </row>
    <row r="28" spans="1:8">
      <c r="A28" s="136" t="s">
        <v>149</v>
      </c>
      <c r="B28" s="191"/>
      <c r="C28" s="13" t="s">
        <v>150</v>
      </c>
      <c r="D28" s="194"/>
      <c r="E28" s="13" t="s">
        <v>377</v>
      </c>
      <c r="F28" s="21">
        <v>4.2612335999999997</v>
      </c>
      <c r="G28" s="33">
        <f>ROUND(F28*НДС!$A$1,2)</f>
        <v>5.1100000000000003</v>
      </c>
      <c r="H28" s="14">
        <v>2</v>
      </c>
    </row>
    <row r="29" spans="1:8">
      <c r="A29" s="136" t="s">
        <v>151</v>
      </c>
      <c r="B29" s="191"/>
      <c r="C29" s="13" t="s">
        <v>152</v>
      </c>
      <c r="D29" s="194"/>
      <c r="E29" s="13" t="s">
        <v>377</v>
      </c>
      <c r="F29" s="21">
        <v>4.2612335999999997</v>
      </c>
      <c r="G29" s="33">
        <f>ROUND(F29*НДС!$A$1,2)</f>
        <v>5.1100000000000003</v>
      </c>
      <c r="H29" s="14">
        <v>1</v>
      </c>
    </row>
    <row r="30" spans="1:8">
      <c r="A30" s="136" t="s">
        <v>153</v>
      </c>
      <c r="B30" s="192"/>
      <c r="C30" s="13" t="s">
        <v>154</v>
      </c>
      <c r="D30" s="195"/>
      <c r="E30" s="13" t="s">
        <v>377</v>
      </c>
      <c r="F30" s="21">
        <v>4.2612335999999997</v>
      </c>
      <c r="G30" s="33">
        <f>ROUND(F30*НДС!$A$1,2)</f>
        <v>5.1100000000000003</v>
      </c>
      <c r="H30" s="14">
        <v>2</v>
      </c>
    </row>
    <row r="31" spans="1:8" ht="33.9" customHeight="1">
      <c r="A31" s="171" t="s">
        <v>356</v>
      </c>
      <c r="B31" s="172"/>
      <c r="C31" s="172"/>
      <c r="D31" s="172"/>
      <c r="E31" s="172"/>
      <c r="F31" s="54"/>
      <c r="G31" s="54"/>
      <c r="H31" s="49"/>
    </row>
    <row r="32" spans="1:8" ht="26.4">
      <c r="A32" s="136" t="s">
        <v>156</v>
      </c>
      <c r="B32" s="29" t="s">
        <v>252</v>
      </c>
      <c r="C32" s="13" t="s">
        <v>133</v>
      </c>
      <c r="D32" s="30" t="s">
        <v>155</v>
      </c>
      <c r="E32" s="13" t="s">
        <v>377</v>
      </c>
      <c r="F32" s="21">
        <v>4.2612335999999997</v>
      </c>
      <c r="G32" s="33">
        <f>ROUND(F32*НДС!$A$1,2)</f>
        <v>5.1100000000000003</v>
      </c>
      <c r="H32" s="14">
        <v>2</v>
      </c>
    </row>
    <row r="33" spans="1:8">
      <c r="A33" s="136" t="s">
        <v>157</v>
      </c>
      <c r="B33" s="190" t="s">
        <v>251</v>
      </c>
      <c r="C33" s="13" t="s">
        <v>133</v>
      </c>
      <c r="D33" s="193" t="s">
        <v>125</v>
      </c>
      <c r="E33" s="13" t="s">
        <v>377</v>
      </c>
      <c r="F33" s="21">
        <v>4.4797583999999997</v>
      </c>
      <c r="G33" s="33">
        <f>ROUND(F33*НДС!$A$1,2)</f>
        <v>5.38</v>
      </c>
      <c r="H33" s="14">
        <v>2</v>
      </c>
    </row>
    <row r="34" spans="1:8">
      <c r="A34" s="136" t="s">
        <v>158</v>
      </c>
      <c r="B34" s="191"/>
      <c r="C34" s="13" t="s">
        <v>139</v>
      </c>
      <c r="D34" s="194"/>
      <c r="E34" s="13" t="s">
        <v>377</v>
      </c>
      <c r="F34" s="21">
        <v>4.4797583999999997</v>
      </c>
      <c r="G34" s="33">
        <f>ROUND(F34*НДС!$A$1,2)</f>
        <v>5.38</v>
      </c>
      <c r="H34" s="14">
        <v>2</v>
      </c>
    </row>
    <row r="35" spans="1:8">
      <c r="A35" s="136" t="s">
        <v>159</v>
      </c>
      <c r="B35" s="191"/>
      <c r="C35" s="13" t="s">
        <v>152</v>
      </c>
      <c r="D35" s="194"/>
      <c r="E35" s="13" t="s">
        <v>377</v>
      </c>
      <c r="F35" s="21">
        <v>4.4797583999999997</v>
      </c>
      <c r="G35" s="33">
        <f>ROUND(F35*НДС!$A$1,2)</f>
        <v>5.38</v>
      </c>
      <c r="H35" s="14">
        <v>2</v>
      </c>
    </row>
    <row r="36" spans="1:8">
      <c r="A36" s="136" t="s">
        <v>160</v>
      </c>
      <c r="B36" s="191"/>
      <c r="C36" s="13" t="s">
        <v>143</v>
      </c>
      <c r="D36" s="194"/>
      <c r="E36" s="13" t="s">
        <v>377</v>
      </c>
      <c r="F36" s="21">
        <v>4.4797583999999997</v>
      </c>
      <c r="G36" s="33">
        <f>ROUND(F36*НДС!$A$1,2)</f>
        <v>5.38</v>
      </c>
      <c r="H36" s="14">
        <v>2</v>
      </c>
    </row>
    <row r="37" spans="1:8">
      <c r="A37" s="136" t="s">
        <v>161</v>
      </c>
      <c r="B37" s="191"/>
      <c r="C37" s="13" t="s">
        <v>145</v>
      </c>
      <c r="D37" s="194"/>
      <c r="E37" s="13" t="s">
        <v>377</v>
      </c>
      <c r="F37" s="21">
        <v>4.4797583999999997</v>
      </c>
      <c r="G37" s="33">
        <f>ROUND(F37*НДС!$A$1,2)</f>
        <v>5.38</v>
      </c>
      <c r="H37" s="14">
        <v>2</v>
      </c>
    </row>
    <row r="38" spans="1:8">
      <c r="A38" s="136" t="s">
        <v>162</v>
      </c>
      <c r="B38" s="192"/>
      <c r="C38" s="13" t="s">
        <v>154</v>
      </c>
      <c r="D38" s="195"/>
      <c r="E38" s="13" t="s">
        <v>377</v>
      </c>
      <c r="F38" s="21">
        <v>4.4797583999999997</v>
      </c>
      <c r="G38" s="33">
        <f>ROUND(F38*НДС!$A$1,2)</f>
        <v>5.38</v>
      </c>
      <c r="H38" s="14">
        <v>2</v>
      </c>
    </row>
    <row r="41" spans="1:8" ht="15.6">
      <c r="A41" s="100"/>
      <c r="B41" s="73"/>
      <c r="C41" s="73"/>
      <c r="D41" s="73"/>
      <c r="E41" s="73"/>
      <c r="F41" s="73"/>
      <c r="G41" s="73"/>
      <c r="H41" s="73"/>
    </row>
  </sheetData>
  <mergeCells count="14">
    <mergeCell ref="B11:B16"/>
    <mergeCell ref="B4:B5"/>
    <mergeCell ref="B18:B19"/>
    <mergeCell ref="D18:D19"/>
    <mergeCell ref="D4:D5"/>
    <mergeCell ref="D11:D16"/>
    <mergeCell ref="B6:B10"/>
    <mergeCell ref="D6:D10"/>
    <mergeCell ref="B33:B38"/>
    <mergeCell ref="D33:D38"/>
    <mergeCell ref="B20:B30"/>
    <mergeCell ref="A31:E31"/>
    <mergeCell ref="A17:D17"/>
    <mergeCell ref="D20:D30"/>
  </mergeCells>
  <phoneticPr fontId="4" type="noConversion"/>
  <pageMargins left="0.75" right="0.75" top="1" bottom="1" header="0.5" footer="0.5"/>
  <pageSetup paperSize="9" orientation="portrait" r:id="rId1"/>
  <headerFooter alignWithMargins="0">
    <oddFooter>&amp;C&amp;1#&amp;"Calibri"&amp;10&amp;K000000Classified as Business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A2" sqref="A2:XFD2"/>
    </sheetView>
  </sheetViews>
  <sheetFormatPr defaultRowHeight="13.2"/>
  <cols>
    <col min="1" max="1" width="17.109375" style="87" customWidth="1"/>
    <col min="2" max="2" width="99.33203125" customWidth="1"/>
  </cols>
  <sheetData>
    <row r="1" spans="1:2">
      <c r="A1" s="92" t="s">
        <v>267</v>
      </c>
      <c r="B1" s="93"/>
    </row>
    <row r="2" spans="1:2">
      <c r="A2" s="10" t="s">
        <v>5</v>
      </c>
      <c r="B2" s="10" t="s">
        <v>2</v>
      </c>
    </row>
    <row r="3" spans="1:2" ht="25.2" customHeight="1">
      <c r="A3" s="188" t="s">
        <v>163</v>
      </c>
      <c r="B3" s="196"/>
    </row>
    <row r="4" spans="1:2">
      <c r="A4" s="136" t="s">
        <v>219</v>
      </c>
      <c r="B4" s="3" t="s">
        <v>273</v>
      </c>
    </row>
    <row r="5" spans="1:2">
      <c r="A5" s="136" t="s">
        <v>197</v>
      </c>
      <c r="B5" s="3" t="s">
        <v>253</v>
      </c>
    </row>
    <row r="6" spans="1:2">
      <c r="A6" s="136" t="s">
        <v>82</v>
      </c>
      <c r="B6" s="3" t="s">
        <v>274</v>
      </c>
    </row>
    <row r="7" spans="1:2">
      <c r="A7" s="197" t="s">
        <v>164</v>
      </c>
      <c r="B7" s="198"/>
    </row>
    <row r="8" spans="1:2">
      <c r="A8" s="136" t="s">
        <v>55</v>
      </c>
      <c r="B8" s="3" t="s">
        <v>275</v>
      </c>
    </row>
    <row r="9" spans="1:2">
      <c r="A9" s="136" t="s">
        <v>82</v>
      </c>
      <c r="B9" s="3" t="s">
        <v>276</v>
      </c>
    </row>
    <row r="10" spans="1:2" ht="25.5" customHeight="1">
      <c r="A10" s="188" t="s">
        <v>165</v>
      </c>
      <c r="B10" s="196"/>
    </row>
    <row r="11" spans="1:2">
      <c r="A11" s="136" t="s">
        <v>232</v>
      </c>
      <c r="B11" s="3" t="s">
        <v>277</v>
      </c>
    </row>
    <row r="12" spans="1:2">
      <c r="A12" s="136" t="s">
        <v>197</v>
      </c>
      <c r="B12" s="3" t="s">
        <v>253</v>
      </c>
    </row>
    <row r="13" spans="1:2">
      <c r="A13" s="136" t="s">
        <v>177</v>
      </c>
      <c r="B13" s="28" t="s">
        <v>278</v>
      </c>
    </row>
    <row r="14" spans="1:2">
      <c r="A14" s="197" t="s">
        <v>166</v>
      </c>
      <c r="B14" s="198"/>
    </row>
    <row r="15" spans="1:2">
      <c r="A15" s="136" t="s">
        <v>172</v>
      </c>
      <c r="B15" s="3" t="s">
        <v>279</v>
      </c>
    </row>
    <row r="16" spans="1:2">
      <c r="A16" s="136" t="s">
        <v>177</v>
      </c>
      <c r="B16" s="28" t="s">
        <v>278</v>
      </c>
    </row>
    <row r="17" spans="1:2" ht="25.5" customHeight="1">
      <c r="A17" s="188" t="s">
        <v>167</v>
      </c>
      <c r="B17" s="196"/>
    </row>
    <row r="18" spans="1:2">
      <c r="A18" s="136" t="s">
        <v>242</v>
      </c>
      <c r="B18" s="3" t="s">
        <v>254</v>
      </c>
    </row>
    <row r="19" spans="1:2">
      <c r="A19" s="136" t="s">
        <v>67</v>
      </c>
      <c r="B19" s="3" t="s">
        <v>182</v>
      </c>
    </row>
    <row r="20" spans="1:2">
      <c r="A20" s="136" t="s">
        <v>243</v>
      </c>
      <c r="B20" s="3" t="s">
        <v>255</v>
      </c>
    </row>
    <row r="21" spans="1:2">
      <c r="A21" s="136" t="s">
        <v>197</v>
      </c>
      <c r="B21" s="3" t="s">
        <v>253</v>
      </c>
    </row>
  </sheetData>
  <mergeCells count="5">
    <mergeCell ref="A17:B17"/>
    <mergeCell ref="A7:B7"/>
    <mergeCell ref="A14:B14"/>
    <mergeCell ref="A3:B3"/>
    <mergeCell ref="A10:B10"/>
  </mergeCells>
  <phoneticPr fontId="4" type="noConversion"/>
  <pageMargins left="0.75" right="0.75" top="1" bottom="1" header="0.5" footer="0.5"/>
  <pageSetup paperSize="9" orientation="portrait" r:id="rId1"/>
  <headerFooter alignWithMargins="0">
    <oddFooter>&amp;C&amp;1#&amp;"Calibri"&amp;10&amp;K000000Classified as Business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>
    <row r="1" spans="1:1">
      <c r="A1">
        <v>1.2</v>
      </c>
    </row>
  </sheetData>
  <pageMargins left="0.7" right="0.7" top="0.75" bottom="0.75" header="0.3" footer="0.3"/>
  <pageSetup paperSize="9" orientation="portrait" horizontalDpi="1200" verticalDpi="1200" r:id="rId1"/>
  <headerFooter>
    <oddFooter>&amp;C&amp;1#&amp;"Calibri"&amp;10&amp;K000000Classified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1.1</vt:lpstr>
      <vt:lpstr>1.2</vt:lpstr>
      <vt:lpstr>1.3</vt:lpstr>
      <vt:lpstr>1.4</vt:lpstr>
      <vt:lpstr>1.5</vt:lpstr>
      <vt:lpstr>1.6</vt:lpstr>
      <vt:lpstr>1.7</vt:lpstr>
      <vt:lpstr>1.8</vt:lpstr>
      <vt:lpstr>НДС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2016-06-15T14:01:03Z</dcterms:created>
  <dcterms:modified xsi:type="dcterms:W3CDTF">2022-01-10T17:05:24Z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Enabled">
    <vt:lpwstr>true</vt:lpwstr>
  </property>
  <property fmtid="{D5CDD505-2E9C-101B-9397-08002B2CF9AE}" pid="3" name="MSIP_Label_8d6a82de-332f-43b8-a8a7-1928fd67507f_SetDate">
    <vt:lpwstr>2021-03-11T06:39:29Z</vt:lpwstr>
  </property>
  <property fmtid="{D5CDD505-2E9C-101B-9397-08002B2CF9AE}" pid="4" name="MSIP_Label_8d6a82de-332f-43b8-a8a7-1928fd67507f_Method">
    <vt:lpwstr>Standard</vt:lpwstr>
  </property>
  <property fmtid="{D5CDD505-2E9C-101B-9397-08002B2CF9AE}" pid="5" name="MSIP_Label_8d6a82de-332f-43b8-a8a7-1928fd67507f_Name">
    <vt:lpwstr>1. Business</vt:lpwstr>
  </property>
  <property fmtid="{D5CDD505-2E9C-101B-9397-08002B2CF9AE}" pid="6" name="MSIP_Label_8d6a82de-332f-43b8-a8a7-1928fd67507f_SiteId">
    <vt:lpwstr>097464b8-069c-453e-9254-c17ec707310d</vt:lpwstr>
  </property>
  <property fmtid="{D5CDD505-2E9C-101B-9397-08002B2CF9AE}" pid="7" name="MSIP_Label_8d6a82de-332f-43b8-a8a7-1928fd67507f_ActionId">
    <vt:lpwstr>dc1ca378-6e64-486a-a21b-5093d586b098</vt:lpwstr>
  </property>
  <property fmtid="{D5CDD505-2E9C-101B-9397-08002B2CF9AE}" pid="8" name="MSIP_Label_8d6a82de-332f-43b8-a8a7-1928fd67507f_ContentBits">
    <vt:lpwstr>2</vt:lpwstr>
  </property>
</Properties>
</file>